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defaultThemeVersion="124226"/>
  <mc:AlternateContent xmlns:mc="http://schemas.openxmlformats.org/markup-compatibility/2006">
    <mc:Choice Requires="x15">
      <x15ac:absPath xmlns:x15ac="http://schemas.microsoft.com/office/spreadsheetml/2010/11/ac" url="C:\Users\O.Nasiry\Downloads\BOQs-for supplier\Faryab lot-3\1- Faryab Lot GurziwanStatic Health facilitice BoQ and Drawings\8. Solar system for static HF\"/>
    </mc:Choice>
  </mc:AlternateContent>
  <xr:revisionPtr revIDLastSave="0" documentId="13_ncr:1_{2330CA4C-32EE-45AB-AC75-9BE96C5C4D24}" xr6:coauthVersionLast="47" xr6:coauthVersionMax="47" xr10:uidLastSave="{00000000-0000-0000-0000-000000000000}"/>
  <bookViews>
    <workbookView xWindow="-110" yWindow="-110" windowWidth="19420" windowHeight="10300" xr2:uid="{00000000-000D-0000-FFFF-FFFF00000000}"/>
  </bookViews>
  <sheets>
    <sheet name="Solar Power system for SHF" sheetId="4" r:id="rId1"/>
  </sheets>
  <definedNames>
    <definedName name="_Toc131618344" localSheetId="0">'Solar Power system for SHF'!#REF!</definedName>
    <definedName name="_Toc131618346" localSheetId="0">'Solar Power system for SHF'!#REF!</definedName>
    <definedName name="_Toc131618351" localSheetId="0">'Solar Power system for SHF'!#REF!</definedName>
    <definedName name="_Toc131618376" localSheetId="0">'Solar Power system for SHF'!#REF!</definedName>
    <definedName name="_Toc131618378" localSheetId="0">'Solar Power system for SHF'!#REF!</definedName>
    <definedName name="_Toc131618379" localSheetId="0">'Solar Power system for SHF'!#REF!</definedName>
    <definedName name="_xlnm.Print_Area" localSheetId="0">'Solar Power system for SHF'!$A$1:$H$50</definedName>
    <definedName name="_xlnm.Print_Titles" localSheetId="0">'Solar Power system for SHF'!$1:$13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9" i="4" l="1"/>
  <c r="K28" i="4"/>
  <c r="K49" i="4"/>
  <c r="K48" i="4"/>
  <c r="K47" i="4"/>
  <c r="K46" i="4"/>
  <c r="K45" i="4"/>
  <c r="K44" i="4"/>
  <c r="K43" i="4"/>
  <c r="K42" i="4"/>
  <c r="K41" i="4"/>
  <c r="K40" i="4"/>
  <c r="K39" i="4"/>
  <c r="K38" i="4"/>
  <c r="K37" i="4"/>
  <c r="K36" i="4"/>
  <c r="K35" i="4"/>
  <c r="K34" i="4"/>
  <c r="K33" i="4"/>
  <c r="K32" i="4"/>
  <c r="K31" i="4"/>
  <c r="K30" i="4"/>
  <c r="K27" i="4"/>
  <c r="K26" i="4"/>
  <c r="K25" i="4"/>
  <c r="K24" i="4"/>
  <c r="K23" i="4"/>
  <c r="K22" i="4"/>
  <c r="K21" i="4"/>
  <c r="K20" i="4"/>
  <c r="K19" i="4"/>
  <c r="K18" i="4"/>
  <c r="K17" i="4"/>
  <c r="K16" i="4"/>
  <c r="K15" i="4"/>
  <c r="K14" i="4"/>
  <c r="F28" i="4"/>
  <c r="H50" i="4" l="1"/>
  <c r="K50" i="4"/>
  <c r="J52" i="4" l="1"/>
</calcChain>
</file>

<file path=xl/sharedStrings.xml><?xml version="1.0" encoding="utf-8"?>
<sst xmlns="http://schemas.openxmlformats.org/spreadsheetml/2006/main" count="136" uniqueCount="102">
  <si>
    <t>Item</t>
  </si>
  <si>
    <t xml:space="preserve">Unit </t>
  </si>
  <si>
    <t>Qty</t>
  </si>
  <si>
    <t>Total</t>
  </si>
  <si>
    <t xml:space="preserve">Size/        Specification </t>
  </si>
  <si>
    <t>Items Description</t>
  </si>
  <si>
    <t xml:space="preserve">Date </t>
  </si>
  <si>
    <t xml:space="preserve">Location </t>
  </si>
  <si>
    <t xml:space="preserve">Specification:- </t>
  </si>
  <si>
    <t>DESCRIPTION OF ITEMS</t>
  </si>
  <si>
    <t>Province</t>
  </si>
  <si>
    <t>Unit cost</t>
  </si>
  <si>
    <t>m</t>
  </si>
  <si>
    <t>Pcs</t>
  </si>
  <si>
    <t>ls</t>
  </si>
  <si>
    <t>Exch rate</t>
  </si>
  <si>
    <t>cable (4*6)mm from panels to Inverter</t>
  </si>
  <si>
    <t>cable 1*6mm for solar connections</t>
  </si>
  <si>
    <t xml:space="preserve">Electrical conduit Pipe for external power Cables  </t>
  </si>
  <si>
    <t xml:space="preserve">Wire Tie white and black  </t>
  </si>
  <si>
    <t xml:space="preserve">Supply and Installation of solar panels </t>
  </si>
  <si>
    <t>set</t>
  </si>
  <si>
    <t>Main switch for solar</t>
  </si>
  <si>
    <t xml:space="preserve">Electrical conduit Pipe </t>
  </si>
  <si>
    <t xml:space="preserve">Battery frame </t>
  </si>
  <si>
    <t xml:space="preserve">Ground Rod With Copper Cable  </t>
  </si>
  <si>
    <t>Tall Battery</t>
  </si>
  <si>
    <t xml:space="preserve">cable 1*6mm </t>
  </si>
  <si>
    <t>cable (4*6)mm</t>
  </si>
  <si>
    <t>Solar panels stand steel</t>
  </si>
  <si>
    <t>Solar Power system for Static Health Facility</t>
  </si>
  <si>
    <t>Static Health Facility</t>
  </si>
  <si>
    <t>Campus Lights</t>
  </si>
  <si>
    <t xml:space="preserve">Main switch for solar to Inverter DC v 800v 100 AH  </t>
  </si>
  <si>
    <r>
      <t>Power Cable (2*16)mm</t>
    </r>
    <r>
      <rPr>
        <sz val="12"/>
        <color theme="1"/>
        <rFont val="Arial"/>
        <family val="2"/>
      </rPr>
      <t xml:space="preserve">2   </t>
    </r>
    <r>
      <rPr>
        <sz val="12"/>
        <color theme="1"/>
        <rFont val="Calibri"/>
        <family val="2"/>
        <scheme val="minor"/>
      </rPr>
      <t xml:space="preserve">from Solar panels to Inverter </t>
    </r>
  </si>
  <si>
    <r>
      <t>Power Cable (2*16)mm</t>
    </r>
    <r>
      <rPr>
        <sz val="12"/>
        <color theme="1"/>
        <rFont val="Arial"/>
        <family val="2"/>
      </rPr>
      <t xml:space="preserve">2 </t>
    </r>
  </si>
  <si>
    <t>Tall Battery ADDO Tubular 220 Ah 12v</t>
  </si>
  <si>
    <t xml:space="preserve">Model Saatvik Solar 545w 144cell   </t>
  </si>
  <si>
    <t>Bioler 80 liter</t>
  </si>
  <si>
    <t>Bioler 80 liter with power need of 2000 watt</t>
  </si>
  <si>
    <t>AC</t>
  </si>
  <si>
    <t>Heater</t>
  </si>
  <si>
    <t>Heater with power need of 2500 watt</t>
  </si>
  <si>
    <t xml:space="preserve">Washing Machine </t>
  </si>
  <si>
    <t>Washing machine with capacity of 700 Watt</t>
  </si>
  <si>
    <t xml:space="preserve">Fans </t>
  </si>
  <si>
    <t>Refregerator</t>
  </si>
  <si>
    <t>AC with power need of 1200 BTU</t>
  </si>
  <si>
    <t>Refregerator Mediam size</t>
  </si>
  <si>
    <t xml:space="preserve">Fans celling / wall </t>
  </si>
  <si>
    <t>USD</t>
  </si>
  <si>
    <t xml:space="preserve">Excavation </t>
  </si>
  <si>
    <t>Foundation Excavation, cuttings and so on for solar system room</t>
  </si>
  <si>
    <t>m3</t>
  </si>
  <si>
    <t>Stone masonry 1:5</t>
  </si>
  <si>
    <t>Foundation stonemasonry up to under stairs and stairs with its landing for solar system room</t>
  </si>
  <si>
    <t>PCC 1:2:4</t>
  </si>
  <si>
    <t>PCC for foundations, stairs and its landing for solar system room</t>
  </si>
  <si>
    <t>Brick masonry</t>
  </si>
  <si>
    <t>Brick masonry with cement sand mortar (1:4) and burnt brick must be used of solar system room</t>
  </si>
  <si>
    <t>Pointing</t>
  </si>
  <si>
    <t>Point with cement and fine sand mortar(1:3) for stonemasonry of solar system room</t>
  </si>
  <si>
    <t>m2</t>
  </si>
  <si>
    <t xml:space="preserve">Plastering </t>
  </si>
  <si>
    <t>Plastering with fine sand and cement with ration of 1:3 of solar system room</t>
  </si>
  <si>
    <t>Painting</t>
  </si>
  <si>
    <t>plastic painting (100%) out and inside of the latrine of solar system room</t>
  </si>
  <si>
    <t>Angle Iron ( H-beam ), L = 370 cm</t>
  </si>
  <si>
    <t>H beam having the cross seciton size ( H = B = 100mm, t1 = 8mm, and t2 = 6mm) unit weight 16.9 kg/m including transportation, welding and placing on the roof of solar system room</t>
  </si>
  <si>
    <t>Bar</t>
  </si>
  <si>
    <t>Wooden timber (Khar)</t>
  </si>
  <si>
    <t>Timber having minimum thickness of 3cm which should be laid on the poles based on drawings and details for solar system room</t>
  </si>
  <si>
    <t xml:space="preserve">Plastic sheet </t>
  </si>
  <si>
    <t>2 plys having good quality for solar system room</t>
  </si>
  <si>
    <t>Roofing</t>
  </si>
  <si>
    <t>Placing wooden poles, timbers, plastic sheet, placing soil, mud (Ghoragul) and soil and finally pleastering with sraw mud pastering in two layers based on the drawings and details for solar system room</t>
  </si>
  <si>
    <t>Wooden pole 1m lenth</t>
  </si>
  <si>
    <t>wooden pole having a diameter of at least 10cm which is used as the latrine window lintel for solar system room</t>
  </si>
  <si>
    <t>Wooden pole 1.3m lenth</t>
  </si>
  <si>
    <t>wooden pole having a diameter of at least 10cm which is used as the latrine door lintel for solar system room</t>
  </si>
  <si>
    <t>Door</t>
  </si>
  <si>
    <t>The metalic door must have a size of 100cm x 200cm including painting (3 coats), transportation, locks, hinges, handles (big one from inside and normal one from the outside), transportation and installation for solar system room</t>
  </si>
  <si>
    <t>pcs</t>
  </si>
  <si>
    <t>Window</t>
  </si>
  <si>
    <t>window with size80cm x 100cm including painting (3 coats), glass, handle,  transportation and installation for solar system room</t>
  </si>
  <si>
    <t xml:space="preserve">Gutter </t>
  </si>
  <si>
    <t>Gutter for rain and precipitations/flow for solar system room</t>
  </si>
  <si>
    <t xml:space="preserve">There will b a room built for the batteries, inverters and other components of the solar system. </t>
  </si>
  <si>
    <t>Model Saatvik  Solar 545w Mono PERC-144(HC)  High-efficiency 10 years warranty, or from another company with similar specifications.</t>
  </si>
  <si>
    <t>Remarks</t>
  </si>
  <si>
    <t xml:space="preserve">To supply enough power for the SHF, 12 batteries will be installed. </t>
  </si>
  <si>
    <t>Difference</t>
  </si>
  <si>
    <t xml:space="preserve">The AC is already installed. </t>
  </si>
  <si>
    <t>27 solar panels will be able to supply power for the system.</t>
  </si>
  <si>
    <t>Drawing Number:</t>
  </si>
  <si>
    <t xml:space="preserve"> TOTAL COST</t>
  </si>
  <si>
    <t xml:space="preserve">Solar panels stand steel profile (80*80)mm and Profile (40*80)mm Thick 1.5mm and 30-35 degree  Large (panels support structure ) on to of roof with all reuired material for 24 solar panels. </t>
  </si>
  <si>
    <t>Battery frame for 4 piece</t>
  </si>
  <si>
    <t xml:space="preserve">Solar based street wall mounted light with 1.5" GI column for campus and corner of building (60 Watt), including PCC and installations </t>
  </si>
  <si>
    <t xml:space="preserve">GROWATT Inverter 6kw </t>
  </si>
  <si>
    <t>GROWATT Inverter Hybrid 6kw  48vDC 141A 2 years Warranty</t>
  </si>
  <si>
    <t>Project Title :- Solar Power system for Static Health Facility. Gurziwan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</si>
</sst>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_(&quot;$&quot;* \(#,##0.00\);_(&quot;$&quot;* &quot;-&quot;??_);_(@_)"/>
    <numFmt numFmtId="43" formatCode="_(* #,##0.00_);_(* \(#,##0.00\);_(* &quot;-&quot;??_);_(@_)"/>
    <numFmt numFmtId="164" formatCode="[$AFN]\ #,##0.00"/>
  </numFmts>
  <fonts count="17" x14ac:knownFonts="1">
    <font>
      <sz val="11"/>
      <color theme="1"/>
      <name val="Calibri"/>
      <family val="2"/>
      <scheme val="minor"/>
    </font>
    <font>
      <b/>
      <sz val="20"/>
      <color theme="1"/>
      <name val="Gill Sans MT"/>
      <family val="2"/>
    </font>
    <font>
      <sz val="11"/>
      <color theme="1"/>
      <name val="Gill Sans MT"/>
      <family val="2"/>
    </font>
    <font>
      <b/>
      <sz val="12"/>
      <color theme="1"/>
      <name val="Gill Sans MT"/>
      <family val="2"/>
    </font>
    <font>
      <b/>
      <sz val="11"/>
      <color theme="1"/>
      <name val="Gill Sans MT"/>
      <family val="2"/>
    </font>
    <font>
      <b/>
      <sz val="18"/>
      <color theme="1"/>
      <name val="Gill Sans MT"/>
      <family val="2"/>
    </font>
    <font>
      <b/>
      <sz val="14"/>
      <color theme="1"/>
      <name val="Gill Sans MT"/>
      <family val="2"/>
    </font>
    <font>
      <b/>
      <sz val="13"/>
      <color theme="1"/>
      <name val="Gill Sans MT"/>
      <family val="2"/>
    </font>
    <font>
      <sz val="12"/>
      <color theme="1"/>
      <name val="Gill Sans MT"/>
      <family val="2"/>
    </font>
    <font>
      <sz val="11"/>
      <color theme="1"/>
      <name val="Calibri"/>
      <family val="2"/>
      <scheme val="minor"/>
    </font>
    <font>
      <sz val="12"/>
      <color theme="1"/>
      <name val="Calibri"/>
      <family val="2"/>
      <scheme val="minor"/>
    </font>
    <font>
      <sz val="12"/>
      <color theme="1"/>
      <name val="Arial"/>
      <family val="2"/>
    </font>
    <font>
      <b/>
      <sz val="16"/>
      <color theme="1"/>
      <name val="Calibri"/>
      <family val="2"/>
      <scheme val="minor"/>
    </font>
    <font>
      <sz val="11"/>
      <color theme="1"/>
      <name val="Arial"/>
      <family val="2"/>
    </font>
    <font>
      <sz val="10"/>
      <color theme="1"/>
      <name val="Arial"/>
      <family val="2"/>
    </font>
    <font>
      <b/>
      <sz val="11"/>
      <color theme="1"/>
      <name val="Calibri"/>
      <family val="2"/>
      <scheme val="minor"/>
    </font>
    <font>
      <sz val="24"/>
      <color theme="1"/>
      <name val="Calibri"/>
      <family val="2"/>
      <scheme val="minor"/>
    </font>
  </fonts>
  <fills count="6">
    <fill>
      <patternFill patternType="none"/>
    </fill>
    <fill>
      <patternFill patternType="gray125"/>
    </fill>
    <fill>
      <patternFill patternType="solid">
        <fgColor theme="0" tint="-0.249977111117893"/>
        <bgColor indexed="64"/>
      </patternFill>
    </fill>
    <fill>
      <patternFill patternType="solid">
        <fgColor rgb="FFFF0000"/>
        <bgColor indexed="64"/>
      </patternFill>
    </fill>
    <fill>
      <patternFill patternType="solid">
        <fgColor theme="9" tint="0.39997558519241921"/>
        <bgColor indexed="64"/>
      </patternFill>
    </fill>
    <fill>
      <patternFill patternType="solid">
        <fgColor rgb="FFFFFF0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medium">
        <color indexed="64"/>
      </bottom>
      <diagonal/>
    </border>
    <border>
      <left style="thin">
        <color indexed="64"/>
      </left>
      <right style="thin">
        <color indexed="64"/>
      </right>
      <top/>
      <bottom style="thin">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medium">
        <color indexed="64"/>
      </left>
      <right/>
      <top/>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3">
    <xf numFmtId="0" fontId="0" fillId="0" borderId="0"/>
    <xf numFmtId="43" fontId="9" fillId="0" borderId="0" applyFont="0" applyFill="0" applyBorder="0" applyAlignment="0" applyProtection="0"/>
    <xf numFmtId="44" fontId="9" fillId="0" borderId="0" applyFont="0" applyFill="0" applyBorder="0" applyAlignment="0" applyProtection="0"/>
  </cellStyleXfs>
  <cellXfs count="79">
    <xf numFmtId="0" fontId="0" fillId="0" borderId="0" xfId="0"/>
    <xf numFmtId="0" fontId="0" fillId="0" borderId="0" xfId="0" applyAlignment="1">
      <alignment vertical="center"/>
    </xf>
    <xf numFmtId="0" fontId="0" fillId="3" borderId="0" xfId="0" applyFill="1"/>
    <xf numFmtId="0" fontId="2" fillId="0" borderId="0" xfId="0" applyFont="1"/>
    <xf numFmtId="0" fontId="4" fillId="0" borderId="2" xfId="0" applyFont="1" applyBorder="1"/>
    <xf numFmtId="0" fontId="4" fillId="0" borderId="2" xfId="0" applyFont="1" applyBorder="1" applyAlignment="1">
      <alignment wrapText="1"/>
    </xf>
    <xf numFmtId="0" fontId="2" fillId="0" borderId="0" xfId="0" applyFont="1" applyAlignment="1">
      <alignment vertical="center"/>
    </xf>
    <xf numFmtId="0" fontId="2" fillId="0" borderId="20" xfId="0" applyFont="1" applyBorder="1" applyAlignment="1">
      <alignment vertical="center"/>
    </xf>
    <xf numFmtId="0" fontId="0" fillId="0" borderId="0" xfId="0" applyAlignment="1">
      <alignment vertical="center" wrapText="1"/>
    </xf>
    <xf numFmtId="0" fontId="0" fillId="3" borderId="0" xfId="0" applyFill="1" applyAlignment="1">
      <alignment wrapText="1"/>
    </xf>
    <xf numFmtId="0" fontId="2" fillId="0" borderId="0" xfId="0" applyFont="1" applyAlignment="1">
      <alignment wrapText="1"/>
    </xf>
    <xf numFmtId="0" fontId="0" fillId="0" borderId="0" xfId="0" applyAlignment="1">
      <alignment wrapText="1"/>
    </xf>
    <xf numFmtId="0" fontId="0" fillId="0" borderId="21" xfId="0" applyBorder="1" applyAlignment="1">
      <alignment vertical="center" wrapText="1"/>
    </xf>
    <xf numFmtId="0" fontId="6" fillId="2" borderId="2" xfId="0" applyFont="1" applyFill="1" applyBorder="1" applyAlignment="1">
      <alignment horizontal="center" vertical="center"/>
    </xf>
    <xf numFmtId="0" fontId="6" fillId="2" borderId="8"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6" fillId="2" borderId="9" xfId="0" applyFont="1" applyFill="1" applyBorder="1" applyAlignment="1">
      <alignment horizontal="center" vertical="center"/>
    </xf>
    <xf numFmtId="0" fontId="6" fillId="2" borderId="10" xfId="0" applyFont="1" applyFill="1" applyBorder="1" applyAlignment="1">
      <alignment horizontal="center" vertical="center"/>
    </xf>
    <xf numFmtId="164" fontId="0" fillId="0" borderId="0" xfId="0" applyNumberFormat="1"/>
    <xf numFmtId="0" fontId="2" fillId="0" borderId="24" xfId="0" applyFont="1" applyBorder="1" applyAlignment="1">
      <alignment horizontal="center" vertical="center"/>
    </xf>
    <xf numFmtId="0" fontId="10" fillId="0" borderId="11" xfId="0" applyFont="1" applyBorder="1" applyAlignment="1">
      <alignment vertical="center" wrapText="1"/>
    </xf>
    <xf numFmtId="0" fontId="10" fillId="0" borderId="1" xfId="0" applyFont="1" applyBorder="1" applyAlignment="1">
      <alignment vertical="center" wrapText="1"/>
    </xf>
    <xf numFmtId="0" fontId="8" fillId="0" borderId="1" xfId="0" applyFont="1" applyBorder="1" applyAlignment="1">
      <alignment horizontal="center" vertical="center"/>
    </xf>
    <xf numFmtId="0" fontId="10" fillId="0" borderId="1" xfId="0" applyFont="1" applyBorder="1" applyAlignment="1">
      <alignment horizontal="center" vertical="center" wrapText="1"/>
    </xf>
    <xf numFmtId="0" fontId="12" fillId="0" borderId="0" xfId="0" applyFont="1" applyAlignment="1">
      <alignment horizontal="left" vertical="center"/>
    </xf>
    <xf numFmtId="0" fontId="6" fillId="4" borderId="20" xfId="0" applyFont="1" applyFill="1" applyBorder="1" applyAlignment="1">
      <alignment horizontal="right"/>
    </xf>
    <xf numFmtId="44" fontId="8" fillId="0" borderId="28" xfId="2" applyFont="1" applyBorder="1" applyAlignment="1">
      <alignment horizontal="center" vertical="center"/>
    </xf>
    <xf numFmtId="44" fontId="8" fillId="0" borderId="12" xfId="2" applyFont="1" applyBorder="1" applyAlignment="1">
      <alignment horizontal="center" vertical="center"/>
    </xf>
    <xf numFmtId="44" fontId="7" fillId="4" borderId="14" xfId="2" applyFont="1" applyFill="1" applyBorder="1"/>
    <xf numFmtId="0" fontId="13" fillId="0" borderId="1" xfId="0" applyFont="1" applyBorder="1" applyAlignment="1">
      <alignment horizontal="left" vertical="center" wrapText="1" readingOrder="1"/>
    </xf>
    <xf numFmtId="0" fontId="14" fillId="0" borderId="1" xfId="0" applyFont="1" applyBorder="1" applyAlignment="1">
      <alignment horizontal="left" vertical="center" wrapText="1" readingOrder="1"/>
    </xf>
    <xf numFmtId="0" fontId="13" fillId="0" borderId="1" xfId="0" applyFont="1" applyBorder="1" applyAlignment="1">
      <alignment horizontal="center" vertical="center" wrapText="1"/>
    </xf>
    <xf numFmtId="2" fontId="13" fillId="0" borderId="1" xfId="0" applyNumberFormat="1" applyFont="1" applyBorder="1" applyAlignment="1">
      <alignment horizontal="center" vertical="center" wrapText="1"/>
    </xf>
    <xf numFmtId="1" fontId="13" fillId="0" borderId="1" xfId="0" applyNumberFormat="1" applyFont="1" applyBorder="1" applyAlignment="1">
      <alignment horizontal="center" vertical="center" wrapText="1"/>
    </xf>
    <xf numFmtId="0" fontId="13" fillId="5" borderId="1" xfId="0" applyFont="1" applyFill="1" applyBorder="1" applyAlignment="1">
      <alignment horizontal="center" vertical="center" wrapText="1"/>
    </xf>
    <xf numFmtId="0" fontId="6" fillId="2" borderId="8" xfId="0" applyFont="1" applyFill="1" applyBorder="1" applyAlignment="1">
      <alignment horizontal="center" vertical="center"/>
    </xf>
    <xf numFmtId="0" fontId="8" fillId="0" borderId="11" xfId="0" applyFont="1" applyBorder="1" applyAlignment="1">
      <alignment horizontal="center" vertical="center"/>
    </xf>
    <xf numFmtId="0" fontId="10" fillId="0" borderId="11" xfId="0" applyFont="1" applyBorder="1" applyAlignment="1">
      <alignment horizontal="center" vertical="center" wrapText="1"/>
    </xf>
    <xf numFmtId="2" fontId="13" fillId="0" borderId="11" xfId="0" applyNumberFormat="1" applyFont="1" applyBorder="1" applyAlignment="1">
      <alignment horizontal="center" vertical="center" wrapText="1"/>
    </xf>
    <xf numFmtId="2" fontId="13" fillId="0" borderId="30" xfId="0" applyNumberFormat="1" applyFont="1" applyBorder="1" applyAlignment="1">
      <alignment horizontal="center" vertical="center" wrapText="1"/>
    </xf>
    <xf numFmtId="44" fontId="8" fillId="0" borderId="31" xfId="2" applyFont="1" applyBorder="1" applyAlignment="1">
      <alignment horizontal="center" vertical="center"/>
    </xf>
    <xf numFmtId="44" fontId="8" fillId="0" borderId="32" xfId="2" applyFont="1" applyBorder="1" applyAlignment="1">
      <alignment horizontal="center" vertical="center"/>
    </xf>
    <xf numFmtId="0" fontId="15" fillId="0" borderId="0" xfId="0" applyFont="1" applyAlignment="1">
      <alignment vertical="center"/>
    </xf>
    <xf numFmtId="44" fontId="0" fillId="0" borderId="0" xfId="0" applyNumberFormat="1"/>
    <xf numFmtId="0" fontId="16" fillId="3" borderId="1" xfId="0" applyFont="1" applyFill="1" applyBorder="1" applyAlignment="1">
      <alignment horizontal="center" vertical="center"/>
    </xf>
    <xf numFmtId="44" fontId="8" fillId="0" borderId="1" xfId="2" applyFont="1" applyBorder="1" applyAlignment="1">
      <alignment horizontal="center" vertical="center"/>
    </xf>
    <xf numFmtId="0" fontId="0" fillId="0" borderId="29" xfId="0" applyBorder="1" applyAlignment="1">
      <alignment horizontal="center" vertical="center" wrapText="1"/>
    </xf>
    <xf numFmtId="0" fontId="12" fillId="0" borderId="0" xfId="0" applyFont="1" applyAlignment="1">
      <alignment horizontal="left" vertical="center"/>
    </xf>
    <xf numFmtId="0" fontId="8" fillId="0" borderId="16" xfId="0" applyFont="1" applyBorder="1" applyAlignment="1">
      <alignment horizontal="center" vertical="center" wrapText="1"/>
    </xf>
    <xf numFmtId="0" fontId="8" fillId="0" borderId="20" xfId="0" applyFont="1" applyBorder="1" applyAlignment="1">
      <alignment horizontal="center" vertical="center" wrapText="1"/>
    </xf>
    <xf numFmtId="0" fontId="8" fillId="0" borderId="17" xfId="0" applyFont="1" applyBorder="1" applyAlignment="1">
      <alignment horizontal="center" vertical="center" wrapText="1"/>
    </xf>
    <xf numFmtId="0" fontId="8" fillId="0" borderId="5" xfId="0" applyFont="1" applyBorder="1" applyAlignment="1">
      <alignment horizontal="center"/>
    </xf>
    <xf numFmtId="0" fontId="8" fillId="0" borderId="3" xfId="0" applyFont="1" applyBorder="1" applyAlignment="1">
      <alignment horizontal="center"/>
    </xf>
    <xf numFmtId="0" fontId="8" fillId="0" borderId="6" xfId="0" applyFont="1" applyBorder="1" applyAlignment="1">
      <alignment horizontal="center"/>
    </xf>
    <xf numFmtId="0" fontId="5" fillId="0" borderId="0" xfId="0" applyFont="1" applyAlignment="1">
      <alignment horizontal="left" vertical="center"/>
    </xf>
    <xf numFmtId="0" fontId="8" fillId="0" borderId="13" xfId="0" applyFont="1" applyBorder="1" applyAlignment="1">
      <alignment horizontal="center"/>
    </xf>
    <xf numFmtId="0" fontId="8" fillId="0" borderId="20" xfId="0" applyFont="1" applyBorder="1" applyAlignment="1">
      <alignment horizontal="center"/>
    </xf>
    <xf numFmtId="0" fontId="8" fillId="0" borderId="14" xfId="0" applyFont="1" applyBorder="1" applyAlignment="1">
      <alignment horizontal="center"/>
    </xf>
    <xf numFmtId="0" fontId="6" fillId="4" borderId="25" xfId="0" applyFont="1" applyFill="1" applyBorder="1" applyAlignment="1">
      <alignment horizontal="center"/>
    </xf>
    <xf numFmtId="0" fontId="6" fillId="4" borderId="26" xfId="0" applyFont="1" applyFill="1" applyBorder="1" applyAlignment="1">
      <alignment horizontal="center"/>
    </xf>
    <xf numFmtId="0" fontId="6" fillId="4" borderId="27" xfId="0" applyFont="1" applyFill="1" applyBorder="1" applyAlignment="1">
      <alignment horizontal="center"/>
    </xf>
    <xf numFmtId="0" fontId="6" fillId="4" borderId="22" xfId="0" applyFont="1" applyFill="1" applyBorder="1" applyAlignment="1">
      <alignment horizontal="right"/>
    </xf>
    <xf numFmtId="0" fontId="6" fillId="4" borderId="20" xfId="0" applyFont="1" applyFill="1" applyBorder="1" applyAlignment="1">
      <alignment horizontal="right"/>
    </xf>
    <xf numFmtId="0" fontId="6" fillId="4" borderId="23" xfId="0" applyFont="1" applyFill="1" applyBorder="1" applyAlignment="1">
      <alignment horizontal="right"/>
    </xf>
    <xf numFmtId="0" fontId="3" fillId="0" borderId="2" xfId="0" applyFont="1" applyBorder="1" applyAlignment="1">
      <alignment horizontal="left"/>
    </xf>
    <xf numFmtId="0" fontId="3" fillId="0" borderId="3" xfId="0" applyFont="1" applyBorder="1" applyAlignment="1">
      <alignment horizontal="left"/>
    </xf>
    <xf numFmtId="0" fontId="3" fillId="0" borderId="4" xfId="0" applyFont="1" applyBorder="1" applyAlignment="1">
      <alignment horizontal="left"/>
    </xf>
    <xf numFmtId="15" fontId="8" fillId="0" borderId="18" xfId="0" applyNumberFormat="1" applyFont="1" applyBorder="1" applyAlignment="1">
      <alignment horizontal="center" wrapText="1"/>
    </xf>
    <xf numFmtId="15" fontId="8" fillId="0" borderId="7" xfId="0" applyNumberFormat="1" applyFont="1" applyBorder="1" applyAlignment="1">
      <alignment horizontal="center" wrapText="1"/>
    </xf>
    <xf numFmtId="0" fontId="8" fillId="0" borderId="19" xfId="0" applyFont="1" applyBorder="1" applyAlignment="1">
      <alignment horizontal="center" wrapText="1"/>
    </xf>
    <xf numFmtId="0" fontId="1" fillId="0" borderId="29" xfId="0" applyFont="1" applyBorder="1" applyAlignment="1">
      <alignment horizontal="center" vertical="center"/>
    </xf>
    <xf numFmtId="0" fontId="1" fillId="0" borderId="7" xfId="0" applyFont="1" applyBorder="1" applyAlignment="1">
      <alignment horizontal="center" vertical="center"/>
    </xf>
    <xf numFmtId="0" fontId="1" fillId="0" borderId="15" xfId="0" applyFont="1" applyBorder="1" applyAlignment="1">
      <alignment horizontal="center" vertical="center"/>
    </xf>
    <xf numFmtId="0" fontId="1" fillId="0" borderId="16" xfId="0" applyFont="1" applyBorder="1" applyAlignment="1">
      <alignment horizontal="center" vertical="center"/>
    </xf>
    <xf numFmtId="0" fontId="1" fillId="0" borderId="20" xfId="0" applyFont="1" applyBorder="1" applyAlignment="1">
      <alignment horizontal="center" vertical="center"/>
    </xf>
    <xf numFmtId="0" fontId="1" fillId="0" borderId="17" xfId="0" applyFont="1" applyBorder="1" applyAlignment="1">
      <alignment horizontal="center" vertical="center"/>
    </xf>
    <xf numFmtId="0" fontId="2" fillId="0" borderId="0" xfId="0" applyFont="1" applyAlignment="1">
      <alignment horizontal="center" vertical="center"/>
    </xf>
    <xf numFmtId="0" fontId="2" fillId="0" borderId="20" xfId="0" applyFont="1" applyBorder="1" applyAlignment="1">
      <alignment horizontal="center" vertical="center"/>
    </xf>
    <xf numFmtId="0" fontId="2" fillId="0" borderId="0" xfId="0" applyFont="1" applyAlignment="1">
      <alignment horizontal="center"/>
    </xf>
  </cellXfs>
  <cellStyles count="3">
    <cellStyle name="Comma 2" xfId="1" xr:uid="{D44649EF-35C3-4092-8265-AC26FC691085}"/>
    <cellStyle name="Currency" xfId="2"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615165</xdr:colOff>
      <xdr:row>1</xdr:row>
      <xdr:rowOff>154786</xdr:rowOff>
    </xdr:from>
    <xdr:to>
      <xdr:col>7</xdr:col>
      <xdr:colOff>1703398</xdr:colOff>
      <xdr:row>4</xdr:row>
      <xdr:rowOff>187693</xdr:rowOff>
    </xdr:to>
    <xdr:pic>
      <xdr:nvPicPr>
        <xdr:cNvPr id="2" name="Picture 1">
          <a:extLst>
            <a:ext uri="{FF2B5EF4-FFF2-40B4-BE49-F238E27FC236}">
              <a16:creationId xmlns:a16="http://schemas.microsoft.com/office/drawing/2014/main" id="{34B62EA3-5166-4E37-BF6E-2A9BB485C98C}"/>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a:ext>
          </a:extLst>
        </a:blip>
        <a:srcRect l="6098" t="13045" r="5637" b="16294"/>
        <a:stretch/>
      </xdr:blipFill>
      <xdr:spPr>
        <a:xfrm>
          <a:off x="7816065" y="269086"/>
          <a:ext cx="2805908" cy="636157"/>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B8DAE2-A33F-4B23-9090-D6E26B454AA4}">
  <dimension ref="A1:CN73"/>
  <sheetViews>
    <sheetView tabSelected="1" topLeftCell="A6" zoomScale="77" zoomScaleNormal="80" workbookViewId="0">
      <selection activeCell="H16" sqref="H16"/>
    </sheetView>
  </sheetViews>
  <sheetFormatPr defaultRowHeight="14.5" x14ac:dyDescent="0.35"/>
  <cols>
    <col min="2" max="2" width="30.453125" customWidth="1"/>
    <col min="3" max="3" width="54.08984375" style="11" customWidth="1"/>
    <col min="4" max="4" width="9.6328125" customWidth="1"/>
    <col min="5" max="5" width="11.90625" customWidth="1"/>
    <col min="6" max="6" width="12.6328125" hidden="1" customWidth="1"/>
    <col min="7" max="7" width="12.6328125" customWidth="1"/>
    <col min="8" max="8" width="31.453125" customWidth="1"/>
    <col min="9" max="9" width="19" hidden="1" customWidth="1"/>
    <col min="10" max="10" width="12.08984375" hidden="1" customWidth="1"/>
    <col min="11" max="11" width="15.36328125" hidden="1" customWidth="1"/>
    <col min="12" max="12" width="37.453125" hidden="1" customWidth="1"/>
  </cols>
  <sheetData>
    <row r="1" spans="1:12" ht="34.5" customHeight="1" thickBot="1" x14ac:dyDescent="0.4">
      <c r="A1" s="44">
        <v>8</v>
      </c>
      <c r="B1" s="2"/>
      <c r="C1" s="9"/>
      <c r="D1" s="2"/>
      <c r="E1" s="2"/>
      <c r="F1" s="2"/>
      <c r="G1" s="2"/>
      <c r="H1" s="2"/>
    </row>
    <row r="2" spans="1:12" ht="15" customHeight="1" x14ac:dyDescent="0.35">
      <c r="A2" s="70" t="s">
        <v>31</v>
      </c>
      <c r="B2" s="71"/>
      <c r="C2" s="71"/>
      <c r="D2" s="72"/>
      <c r="E2" s="76"/>
      <c r="F2" s="76"/>
      <c r="G2" s="76"/>
      <c r="H2" s="76"/>
    </row>
    <row r="3" spans="1:12" ht="15.75" customHeight="1" thickBot="1" x14ac:dyDescent="0.4">
      <c r="A3" s="73"/>
      <c r="B3" s="74"/>
      <c r="C3" s="74"/>
      <c r="D3" s="75"/>
      <c r="E3" s="76"/>
      <c r="F3" s="76"/>
      <c r="G3" s="76"/>
      <c r="H3" s="76"/>
    </row>
    <row r="4" spans="1:12" ht="17" thickBot="1" x14ac:dyDescent="0.55000000000000004">
      <c r="A4" s="78"/>
      <c r="B4" s="78"/>
      <c r="C4" s="78"/>
      <c r="D4" s="6"/>
      <c r="E4" s="76"/>
      <c r="F4" s="76"/>
      <c r="G4" s="76"/>
      <c r="H4" s="76"/>
    </row>
    <row r="5" spans="1:12" ht="19" thickBot="1" x14ac:dyDescent="0.6">
      <c r="A5" s="64" t="s">
        <v>94</v>
      </c>
      <c r="B5" s="65"/>
      <c r="C5" s="65"/>
      <c r="D5" s="66"/>
      <c r="E5" s="76"/>
      <c r="F5" s="76"/>
      <c r="G5" s="76"/>
      <c r="H5" s="76"/>
    </row>
    <row r="6" spans="1:12" ht="17" thickBot="1" x14ac:dyDescent="0.55000000000000004">
      <c r="A6" s="3"/>
      <c r="B6" s="3"/>
      <c r="C6" s="10"/>
      <c r="D6" s="7"/>
      <c r="E6" s="77"/>
      <c r="F6" s="77"/>
      <c r="G6" s="77"/>
      <c r="H6" s="77"/>
    </row>
    <row r="7" spans="1:12" ht="19" thickBot="1" x14ac:dyDescent="0.6">
      <c r="A7" s="64" t="s">
        <v>101</v>
      </c>
      <c r="B7" s="65"/>
      <c r="C7" s="65"/>
      <c r="D7" s="65"/>
      <c r="E7" s="65"/>
      <c r="F7" s="65"/>
      <c r="G7" s="65"/>
      <c r="H7" s="66"/>
    </row>
    <row r="8" spans="1:12" ht="17" thickBot="1" x14ac:dyDescent="0.55000000000000004">
      <c r="A8" s="3"/>
      <c r="B8" s="3"/>
      <c r="C8" s="10"/>
      <c r="D8" s="3"/>
      <c r="E8" s="3"/>
      <c r="F8" s="3"/>
      <c r="G8" s="3"/>
      <c r="H8" s="3"/>
    </row>
    <row r="9" spans="1:12" ht="19" thickBot="1" x14ac:dyDescent="0.6">
      <c r="A9" s="64" t="s">
        <v>8</v>
      </c>
      <c r="B9" s="65"/>
      <c r="C9" s="66"/>
      <c r="D9" s="3"/>
      <c r="E9" s="4" t="s">
        <v>6</v>
      </c>
      <c r="F9" s="67"/>
      <c r="G9" s="68"/>
      <c r="H9" s="69"/>
    </row>
    <row r="10" spans="1:12" ht="34.5" customHeight="1" thickBot="1" x14ac:dyDescent="0.6">
      <c r="A10" s="48" t="s">
        <v>30</v>
      </c>
      <c r="B10" s="49"/>
      <c r="C10" s="50"/>
      <c r="D10" s="3"/>
      <c r="E10" s="4" t="s">
        <v>7</v>
      </c>
      <c r="F10" s="51"/>
      <c r="G10" s="52"/>
      <c r="H10" s="53"/>
    </row>
    <row r="11" spans="1:12" ht="26.25" customHeight="1" thickBot="1" x14ac:dyDescent="0.6">
      <c r="A11" s="54" t="s">
        <v>9</v>
      </c>
      <c r="B11" s="54"/>
      <c r="C11" s="54"/>
      <c r="D11" s="3"/>
      <c r="E11" s="5" t="s">
        <v>10</v>
      </c>
      <c r="F11" s="55"/>
      <c r="G11" s="56"/>
      <c r="H11" s="57"/>
    </row>
    <row r="12" spans="1:12" ht="15" customHeight="1" thickBot="1" x14ac:dyDescent="0.55000000000000004">
      <c r="A12" s="54"/>
      <c r="B12" s="54"/>
      <c r="C12" s="54"/>
      <c r="D12" s="3"/>
      <c r="E12" s="3"/>
      <c r="F12" s="3"/>
      <c r="G12" s="3"/>
      <c r="H12" s="3"/>
    </row>
    <row r="13" spans="1:12" s="1" customFormat="1" ht="21.5" thickBot="1" x14ac:dyDescent="0.4">
      <c r="A13" s="13" t="s">
        <v>0</v>
      </c>
      <c r="B13" s="14" t="s">
        <v>5</v>
      </c>
      <c r="C13" s="15" t="s">
        <v>4</v>
      </c>
      <c r="D13" s="16" t="s">
        <v>1</v>
      </c>
      <c r="E13" s="16" t="s">
        <v>2</v>
      </c>
      <c r="F13" s="16" t="s">
        <v>11</v>
      </c>
      <c r="G13" s="16" t="s">
        <v>11</v>
      </c>
      <c r="H13" s="17" t="s">
        <v>3</v>
      </c>
      <c r="I13" s="35" t="s">
        <v>2</v>
      </c>
      <c r="J13" s="16" t="s">
        <v>11</v>
      </c>
      <c r="K13" s="17" t="s">
        <v>3</v>
      </c>
      <c r="L13" s="42" t="s">
        <v>89</v>
      </c>
    </row>
    <row r="14" spans="1:12" s="1" customFormat="1" ht="30.9" customHeight="1" x14ac:dyDescent="0.35">
      <c r="A14" s="19">
        <v>1</v>
      </c>
      <c r="B14" s="20" t="s">
        <v>99</v>
      </c>
      <c r="C14" s="21" t="s">
        <v>100</v>
      </c>
      <c r="D14" s="22" t="s">
        <v>13</v>
      </c>
      <c r="E14" s="22">
        <v>3</v>
      </c>
      <c r="F14" s="45">
        <v>250</v>
      </c>
      <c r="G14" s="27"/>
      <c r="H14" s="27"/>
      <c r="I14" s="36">
        <v>3</v>
      </c>
      <c r="J14" s="26">
        <v>520</v>
      </c>
      <c r="K14" s="27">
        <f t="shared" ref="K14:K49" si="0">I14*J14</f>
        <v>1560</v>
      </c>
    </row>
    <row r="15" spans="1:12" s="1" customFormat="1" ht="46.5" x14ac:dyDescent="0.35">
      <c r="A15" s="19">
        <v>2</v>
      </c>
      <c r="B15" s="20" t="s">
        <v>37</v>
      </c>
      <c r="C15" s="21" t="s">
        <v>88</v>
      </c>
      <c r="D15" s="22" t="s">
        <v>13</v>
      </c>
      <c r="E15" s="22">
        <v>24</v>
      </c>
      <c r="F15" s="22">
        <v>10500</v>
      </c>
      <c r="G15" s="26"/>
      <c r="H15" s="27"/>
      <c r="I15" s="36">
        <v>27</v>
      </c>
      <c r="J15" s="26">
        <v>140</v>
      </c>
      <c r="K15" s="27">
        <f t="shared" si="0"/>
        <v>3780</v>
      </c>
      <c r="L15" s="1" t="s">
        <v>93</v>
      </c>
    </row>
    <row r="16" spans="1:12" s="1" customFormat="1" ht="69" customHeight="1" x14ac:dyDescent="0.35">
      <c r="A16" s="19">
        <v>3</v>
      </c>
      <c r="B16" s="20" t="s">
        <v>29</v>
      </c>
      <c r="C16" s="21" t="s">
        <v>96</v>
      </c>
      <c r="D16" s="22" t="s">
        <v>21</v>
      </c>
      <c r="E16" s="22">
        <v>1</v>
      </c>
      <c r="F16" s="22">
        <v>1000</v>
      </c>
      <c r="G16" s="26"/>
      <c r="H16" s="27"/>
      <c r="I16" s="36">
        <v>28</v>
      </c>
      <c r="J16" s="26">
        <v>13.333333333333334</v>
      </c>
      <c r="K16" s="27">
        <f t="shared" si="0"/>
        <v>373.33333333333337</v>
      </c>
    </row>
    <row r="17" spans="1:92" s="1" customFormat="1" ht="30.9" customHeight="1" x14ac:dyDescent="0.35">
      <c r="A17" s="19">
        <v>4</v>
      </c>
      <c r="B17" s="20" t="s">
        <v>28</v>
      </c>
      <c r="C17" s="21" t="s">
        <v>16</v>
      </c>
      <c r="D17" s="22" t="s">
        <v>12</v>
      </c>
      <c r="E17" s="23">
        <v>100</v>
      </c>
      <c r="F17" s="23">
        <v>250</v>
      </c>
      <c r="G17" s="26"/>
      <c r="H17" s="27"/>
      <c r="I17" s="37">
        <v>100</v>
      </c>
      <c r="J17" s="26">
        <v>3.3333333333333335</v>
      </c>
      <c r="K17" s="27">
        <f t="shared" si="0"/>
        <v>333.33333333333337</v>
      </c>
    </row>
    <row r="18" spans="1:92" s="1" customFormat="1" ht="30.9" customHeight="1" x14ac:dyDescent="0.35">
      <c r="A18" s="19">
        <v>5</v>
      </c>
      <c r="B18" s="20" t="s">
        <v>35</v>
      </c>
      <c r="C18" s="21" t="s">
        <v>34</v>
      </c>
      <c r="D18" s="22" t="s">
        <v>12</v>
      </c>
      <c r="E18" s="23">
        <v>120</v>
      </c>
      <c r="F18" s="23">
        <v>200</v>
      </c>
      <c r="G18" s="26"/>
      <c r="H18" s="27"/>
      <c r="I18" s="37">
        <v>120</v>
      </c>
      <c r="J18" s="26">
        <v>2.6666666666666665</v>
      </c>
      <c r="K18" s="27">
        <f t="shared" si="0"/>
        <v>320</v>
      </c>
    </row>
    <row r="19" spans="1:92" s="12" customFormat="1" ht="30.9" customHeight="1" x14ac:dyDescent="0.35">
      <c r="A19" s="19">
        <v>6</v>
      </c>
      <c r="B19" s="20" t="s">
        <v>27</v>
      </c>
      <c r="C19" s="21" t="s">
        <v>17</v>
      </c>
      <c r="D19" s="23" t="s">
        <v>12</v>
      </c>
      <c r="E19" s="23">
        <v>100</v>
      </c>
      <c r="F19" s="23">
        <v>60</v>
      </c>
      <c r="G19" s="26"/>
      <c r="H19" s="27"/>
      <c r="I19" s="37">
        <v>100</v>
      </c>
      <c r="J19" s="26">
        <v>0.8</v>
      </c>
      <c r="K19" s="27">
        <f t="shared" si="0"/>
        <v>80</v>
      </c>
      <c r="L19" s="8"/>
      <c r="M19" s="8"/>
      <c r="N19" s="8"/>
      <c r="O19" s="8"/>
      <c r="P19" s="8"/>
      <c r="Q19" s="8"/>
      <c r="R19" s="8"/>
      <c r="S19" s="8"/>
      <c r="T19" s="8"/>
      <c r="U19" s="8"/>
      <c r="V19" s="8"/>
      <c r="W19" s="8"/>
      <c r="X19" s="8"/>
      <c r="Y19" s="8"/>
      <c r="Z19" s="8"/>
      <c r="AA19" s="8"/>
      <c r="AB19" s="8"/>
      <c r="AC19" s="8"/>
      <c r="AD19" s="8"/>
      <c r="AE19" s="8"/>
      <c r="AF19" s="8"/>
      <c r="AG19" s="8"/>
      <c r="AH19" s="8"/>
      <c r="AI19" s="8"/>
      <c r="AJ19" s="8"/>
      <c r="AK19" s="8"/>
      <c r="AL19" s="8"/>
      <c r="AM19" s="8"/>
      <c r="AN19" s="8"/>
      <c r="AO19" s="8"/>
      <c r="AP19" s="8"/>
      <c r="AQ19" s="8"/>
      <c r="AR19" s="8"/>
      <c r="AS19" s="8"/>
      <c r="AT19" s="8"/>
      <c r="AU19" s="8"/>
      <c r="AV19" s="8"/>
      <c r="AW19" s="8"/>
      <c r="AX19" s="8"/>
      <c r="AY19" s="8"/>
      <c r="AZ19" s="8"/>
      <c r="BA19" s="8"/>
      <c r="BB19" s="8"/>
      <c r="BC19" s="8"/>
      <c r="BD19" s="8"/>
      <c r="BE19" s="8"/>
      <c r="BF19" s="8"/>
      <c r="BG19" s="8"/>
      <c r="BH19" s="8"/>
      <c r="BI19" s="8"/>
      <c r="BJ19" s="8"/>
      <c r="BK19" s="8"/>
      <c r="BL19" s="8"/>
      <c r="BM19" s="8"/>
      <c r="BN19" s="8"/>
      <c r="BO19" s="8"/>
      <c r="BP19" s="8"/>
      <c r="BQ19" s="8"/>
      <c r="BR19" s="8"/>
      <c r="BS19" s="8"/>
      <c r="BT19" s="8"/>
      <c r="BU19" s="8"/>
      <c r="BV19" s="8"/>
      <c r="BW19" s="8"/>
      <c r="BX19" s="8"/>
      <c r="BY19" s="8"/>
      <c r="BZ19" s="8"/>
      <c r="CA19" s="8"/>
      <c r="CB19" s="8"/>
      <c r="CC19" s="8"/>
      <c r="CD19" s="8"/>
      <c r="CE19" s="8"/>
      <c r="CF19" s="8"/>
      <c r="CG19" s="8"/>
      <c r="CH19" s="8"/>
      <c r="CI19" s="8"/>
      <c r="CJ19" s="8"/>
      <c r="CK19" s="8"/>
      <c r="CL19" s="8"/>
      <c r="CM19" s="8"/>
      <c r="CN19" s="8"/>
    </row>
    <row r="20" spans="1:92" s="12" customFormat="1" ht="30.9" customHeight="1" x14ac:dyDescent="0.35">
      <c r="A20" s="19">
        <v>7</v>
      </c>
      <c r="B20" s="20" t="s">
        <v>26</v>
      </c>
      <c r="C20" s="21" t="s">
        <v>36</v>
      </c>
      <c r="D20" s="23" t="s">
        <v>13</v>
      </c>
      <c r="E20" s="23">
        <v>4</v>
      </c>
      <c r="F20" s="23">
        <v>20000</v>
      </c>
      <c r="G20" s="26"/>
      <c r="H20" s="27"/>
      <c r="I20" s="37">
        <v>12</v>
      </c>
      <c r="J20" s="26">
        <v>266.66666666666669</v>
      </c>
      <c r="K20" s="27">
        <f t="shared" si="0"/>
        <v>3200</v>
      </c>
      <c r="L20" s="8" t="s">
        <v>90</v>
      </c>
      <c r="M20" s="8"/>
      <c r="N20" s="8"/>
      <c r="O20" s="8"/>
      <c r="P20" s="8"/>
      <c r="Q20" s="8"/>
      <c r="R20" s="8"/>
      <c r="S20" s="8"/>
      <c r="T20" s="8"/>
      <c r="U20" s="8"/>
      <c r="V20" s="8"/>
      <c r="W20" s="8"/>
      <c r="X20" s="8"/>
      <c r="Y20" s="8"/>
      <c r="Z20" s="8"/>
      <c r="AA20" s="8"/>
      <c r="AB20" s="8"/>
      <c r="AC20" s="8"/>
      <c r="AD20" s="8"/>
      <c r="AE20" s="8"/>
      <c r="AF20" s="8"/>
      <c r="AG20" s="8"/>
      <c r="AH20" s="8"/>
      <c r="AI20" s="8"/>
      <c r="AJ20" s="8"/>
      <c r="AK20" s="8"/>
      <c r="AL20" s="8"/>
      <c r="AM20" s="8"/>
      <c r="AN20" s="8"/>
      <c r="AO20" s="8"/>
      <c r="AP20" s="8"/>
      <c r="AQ20" s="8"/>
      <c r="AR20" s="8"/>
      <c r="AS20" s="8"/>
      <c r="AT20" s="8"/>
      <c r="AU20" s="8"/>
      <c r="AV20" s="8"/>
      <c r="AW20" s="8"/>
      <c r="AX20" s="8"/>
      <c r="AY20" s="8"/>
      <c r="AZ20" s="8"/>
      <c r="BA20" s="8"/>
      <c r="BB20" s="8"/>
      <c r="BC20" s="8"/>
      <c r="BD20" s="8"/>
      <c r="BE20" s="8"/>
      <c r="BF20" s="8"/>
      <c r="BG20" s="8"/>
      <c r="BH20" s="8"/>
      <c r="BI20" s="8"/>
      <c r="BJ20" s="8"/>
      <c r="BK20" s="8"/>
      <c r="BL20" s="8"/>
      <c r="BM20" s="8"/>
      <c r="BN20" s="8"/>
      <c r="BO20" s="8"/>
      <c r="BP20" s="8"/>
      <c r="BQ20" s="8"/>
      <c r="BR20" s="8"/>
      <c r="BS20" s="8"/>
      <c r="BT20" s="8"/>
      <c r="BU20" s="8"/>
      <c r="BV20" s="8"/>
      <c r="BW20" s="8"/>
      <c r="BX20" s="8"/>
      <c r="BY20" s="8"/>
      <c r="BZ20" s="8"/>
      <c r="CA20" s="8"/>
      <c r="CB20" s="8"/>
      <c r="CC20" s="8"/>
      <c r="CD20" s="8"/>
      <c r="CE20" s="8"/>
      <c r="CF20" s="8"/>
      <c r="CG20" s="8"/>
      <c r="CH20" s="8"/>
      <c r="CI20" s="8"/>
      <c r="CJ20" s="8"/>
      <c r="CK20" s="8"/>
      <c r="CL20" s="8"/>
      <c r="CM20" s="8"/>
      <c r="CN20" s="8"/>
    </row>
    <row r="21" spans="1:92" s="12" customFormat="1" ht="30.9" customHeight="1" x14ac:dyDescent="0.35">
      <c r="A21" s="19">
        <v>8</v>
      </c>
      <c r="B21" s="20" t="s">
        <v>25</v>
      </c>
      <c r="C21" s="21" t="s">
        <v>25</v>
      </c>
      <c r="D21" s="23" t="s">
        <v>21</v>
      </c>
      <c r="E21" s="23">
        <v>1</v>
      </c>
      <c r="F21" s="23">
        <v>3500</v>
      </c>
      <c r="G21" s="26"/>
      <c r="H21" s="27"/>
      <c r="I21" s="37">
        <v>1</v>
      </c>
      <c r="J21" s="26">
        <v>46.666666666666664</v>
      </c>
      <c r="K21" s="27">
        <f t="shared" si="0"/>
        <v>46.666666666666664</v>
      </c>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c r="BM21" s="8"/>
      <c r="BN21" s="8"/>
      <c r="BO21" s="8"/>
      <c r="BP21" s="8"/>
      <c r="BQ21" s="8"/>
      <c r="BR21" s="8"/>
      <c r="BS21" s="8"/>
      <c r="BT21" s="8"/>
      <c r="BU21" s="8"/>
      <c r="BV21" s="8"/>
      <c r="BW21" s="8"/>
      <c r="BX21" s="8"/>
      <c r="BY21" s="8"/>
      <c r="BZ21" s="8"/>
      <c r="CA21" s="8"/>
      <c r="CB21" s="8"/>
      <c r="CC21" s="8"/>
      <c r="CD21" s="8"/>
      <c r="CE21" s="8"/>
      <c r="CF21" s="8"/>
      <c r="CG21" s="8"/>
      <c r="CH21" s="8"/>
      <c r="CI21" s="8"/>
      <c r="CJ21" s="8"/>
      <c r="CK21" s="8"/>
      <c r="CL21" s="8"/>
      <c r="CM21" s="8"/>
      <c r="CN21" s="8"/>
    </row>
    <row r="22" spans="1:92" s="12" customFormat="1" ht="30.9" customHeight="1" x14ac:dyDescent="0.35">
      <c r="A22" s="19">
        <v>9</v>
      </c>
      <c r="B22" s="20" t="s">
        <v>24</v>
      </c>
      <c r="C22" s="21" t="s">
        <v>97</v>
      </c>
      <c r="D22" s="23" t="s">
        <v>21</v>
      </c>
      <c r="E22" s="23">
        <v>1</v>
      </c>
      <c r="F22" s="23">
        <v>5000</v>
      </c>
      <c r="G22" s="26"/>
      <c r="H22" s="27"/>
      <c r="I22" s="37">
        <v>1</v>
      </c>
      <c r="J22" s="26">
        <v>66.666666666666671</v>
      </c>
      <c r="K22" s="27">
        <f t="shared" si="0"/>
        <v>66.666666666666671</v>
      </c>
      <c r="L22" s="8"/>
      <c r="M22" s="8"/>
      <c r="N22" s="8"/>
      <c r="O22" s="8"/>
      <c r="P22" s="8"/>
      <c r="Q22" s="8"/>
      <c r="R22" s="8"/>
      <c r="S22" s="8"/>
      <c r="T22" s="8"/>
      <c r="U22" s="8"/>
      <c r="V22" s="8"/>
      <c r="W22" s="8"/>
      <c r="X22" s="8"/>
      <c r="Y22" s="8"/>
      <c r="Z22" s="8"/>
      <c r="AA22" s="8"/>
      <c r="AB22" s="8"/>
      <c r="AC22" s="8"/>
      <c r="AD22" s="8"/>
      <c r="AE22" s="8"/>
      <c r="AF22" s="8"/>
      <c r="AG22" s="8"/>
      <c r="AH22" s="8"/>
      <c r="AI22" s="8"/>
      <c r="AJ22" s="8"/>
      <c r="AK22" s="8"/>
      <c r="AL22" s="8"/>
      <c r="AM22" s="8"/>
      <c r="AN22" s="8"/>
      <c r="AO22" s="8"/>
      <c r="AP22" s="8"/>
      <c r="AQ22" s="8"/>
      <c r="AR22" s="8"/>
      <c r="AS22" s="8"/>
      <c r="AT22" s="8"/>
      <c r="AU22" s="8"/>
      <c r="AV22" s="8"/>
      <c r="AW22" s="8"/>
      <c r="AX22" s="8"/>
      <c r="AY22" s="8"/>
      <c r="AZ22" s="8"/>
      <c r="BA22" s="8"/>
      <c r="BB22" s="8"/>
      <c r="BC22" s="8"/>
      <c r="BD22" s="8"/>
      <c r="BE22" s="8"/>
      <c r="BF22" s="8"/>
      <c r="BG22" s="8"/>
      <c r="BH22" s="8"/>
      <c r="BI22" s="8"/>
      <c r="BJ22" s="8"/>
      <c r="BK22" s="8"/>
      <c r="BL22" s="8"/>
      <c r="BM22" s="8"/>
      <c r="BN22" s="8"/>
      <c r="BO22" s="8"/>
      <c r="BP22" s="8"/>
      <c r="BQ22" s="8"/>
      <c r="BR22" s="8"/>
      <c r="BS22" s="8"/>
      <c r="BT22" s="8"/>
      <c r="BU22" s="8"/>
      <c r="BV22" s="8"/>
      <c r="BW22" s="8"/>
      <c r="BX22" s="8"/>
      <c r="BY22" s="8"/>
      <c r="BZ22" s="8"/>
      <c r="CA22" s="8"/>
      <c r="CB22" s="8"/>
      <c r="CC22" s="8"/>
      <c r="CD22" s="8"/>
      <c r="CE22" s="8"/>
      <c r="CF22" s="8"/>
      <c r="CG22" s="8"/>
      <c r="CH22" s="8"/>
      <c r="CI22" s="8"/>
      <c r="CJ22" s="8"/>
      <c r="CK22" s="8"/>
      <c r="CL22" s="8"/>
      <c r="CM22" s="8"/>
      <c r="CN22" s="8"/>
    </row>
    <row r="23" spans="1:92" s="12" customFormat="1" ht="30.9" customHeight="1" x14ac:dyDescent="0.35">
      <c r="A23" s="19">
        <v>10</v>
      </c>
      <c r="B23" s="20" t="s">
        <v>23</v>
      </c>
      <c r="C23" s="21" t="s">
        <v>18</v>
      </c>
      <c r="D23" s="23" t="s">
        <v>21</v>
      </c>
      <c r="E23" s="23">
        <v>100</v>
      </c>
      <c r="F23" s="23">
        <v>20</v>
      </c>
      <c r="G23" s="26"/>
      <c r="H23" s="27"/>
      <c r="I23" s="37">
        <v>100</v>
      </c>
      <c r="J23" s="26">
        <v>0.26666666666666666</v>
      </c>
      <c r="K23" s="27">
        <f t="shared" si="0"/>
        <v>26.666666666666668</v>
      </c>
      <c r="L23" s="8"/>
      <c r="M23" s="8"/>
      <c r="N23" s="8"/>
      <c r="O23" s="8"/>
      <c r="P23" s="8"/>
      <c r="Q23" s="8"/>
      <c r="R23" s="8"/>
      <c r="S23" s="8"/>
      <c r="T23" s="8"/>
      <c r="U23" s="8"/>
      <c r="V23" s="8"/>
      <c r="W23" s="8"/>
      <c r="X23" s="8"/>
      <c r="Y23" s="8"/>
      <c r="Z23" s="8"/>
      <c r="AA23" s="8"/>
      <c r="AB23" s="8"/>
      <c r="AC23" s="8"/>
      <c r="AD23" s="8"/>
      <c r="AE23" s="8"/>
      <c r="AF23" s="8"/>
      <c r="AG23" s="8"/>
      <c r="AH23" s="8"/>
      <c r="AI23" s="8"/>
      <c r="AJ23" s="8"/>
      <c r="AK23" s="8"/>
      <c r="AL23" s="8"/>
      <c r="AM23" s="8"/>
      <c r="AN23" s="8"/>
      <c r="AO23" s="8"/>
      <c r="AP23" s="8"/>
      <c r="AQ23" s="8"/>
      <c r="AR23" s="8"/>
      <c r="AS23" s="8"/>
      <c r="AT23" s="8"/>
      <c r="AU23" s="8"/>
      <c r="AV23" s="8"/>
      <c r="AW23" s="8"/>
      <c r="AX23" s="8"/>
      <c r="AY23" s="8"/>
      <c r="AZ23" s="8"/>
      <c r="BA23" s="8"/>
      <c r="BB23" s="8"/>
      <c r="BC23" s="8"/>
      <c r="BD23" s="8"/>
      <c r="BE23" s="8"/>
      <c r="BF23" s="8"/>
      <c r="BG23" s="8"/>
      <c r="BH23" s="8"/>
      <c r="BI23" s="8"/>
      <c r="BJ23" s="8"/>
      <c r="BK23" s="8"/>
      <c r="BL23" s="8"/>
      <c r="BM23" s="8"/>
      <c r="BN23" s="8"/>
      <c r="BO23" s="8"/>
      <c r="BP23" s="8"/>
      <c r="BQ23" s="8"/>
      <c r="BR23" s="8"/>
      <c r="BS23" s="8"/>
      <c r="BT23" s="8"/>
      <c r="BU23" s="8"/>
      <c r="BV23" s="8"/>
      <c r="BW23" s="8"/>
      <c r="BX23" s="8"/>
      <c r="BY23" s="8"/>
      <c r="BZ23" s="8"/>
      <c r="CA23" s="8"/>
      <c r="CB23" s="8"/>
      <c r="CC23" s="8"/>
      <c r="CD23" s="8"/>
      <c r="CE23" s="8"/>
      <c r="CF23" s="8"/>
      <c r="CG23" s="8"/>
      <c r="CH23" s="8"/>
      <c r="CI23" s="8"/>
      <c r="CJ23" s="8"/>
      <c r="CK23" s="8"/>
      <c r="CL23" s="8"/>
      <c r="CM23" s="8"/>
      <c r="CN23" s="8"/>
    </row>
    <row r="24" spans="1:92" s="12" customFormat="1" ht="30.9" customHeight="1" x14ac:dyDescent="0.35">
      <c r="A24" s="19">
        <v>11</v>
      </c>
      <c r="B24" s="20" t="s">
        <v>19</v>
      </c>
      <c r="C24" s="21" t="s">
        <v>19</v>
      </c>
      <c r="D24" s="23" t="s">
        <v>21</v>
      </c>
      <c r="E24" s="23">
        <v>2</v>
      </c>
      <c r="F24" s="23">
        <v>400</v>
      </c>
      <c r="G24" s="26"/>
      <c r="H24" s="27"/>
      <c r="I24" s="37">
        <v>2</v>
      </c>
      <c r="J24" s="26">
        <v>5.333333333333333</v>
      </c>
      <c r="K24" s="27">
        <f t="shared" si="0"/>
        <v>10.666666666666666</v>
      </c>
      <c r="L24" s="8"/>
      <c r="M24" s="8"/>
      <c r="N24" s="8"/>
      <c r="O24" s="8"/>
      <c r="P24" s="8"/>
      <c r="Q24" s="8"/>
      <c r="R24" s="8"/>
      <c r="S24" s="8"/>
      <c r="T24" s="8"/>
      <c r="U24" s="8"/>
      <c r="V24" s="8"/>
      <c r="W24" s="8"/>
      <c r="X24" s="8"/>
      <c r="Y24" s="8"/>
      <c r="Z24" s="8"/>
      <c r="AA24" s="8"/>
      <c r="AB24" s="8"/>
      <c r="AC24" s="8"/>
      <c r="AD24" s="8"/>
      <c r="AE24" s="8"/>
      <c r="AF24" s="8"/>
      <c r="AG24" s="8"/>
      <c r="AH24" s="8"/>
      <c r="AI24" s="8"/>
      <c r="AJ24" s="8"/>
      <c r="AK24" s="8"/>
      <c r="AL24" s="8"/>
      <c r="AM24" s="8"/>
      <c r="AN24" s="8"/>
      <c r="AO24" s="8"/>
      <c r="AP24" s="8"/>
      <c r="AQ24" s="8"/>
      <c r="AR24" s="8"/>
      <c r="AS24" s="8"/>
      <c r="AT24" s="8"/>
      <c r="AU24" s="8"/>
      <c r="AV24" s="8"/>
      <c r="AW24" s="8"/>
      <c r="AX24" s="8"/>
      <c r="AY24" s="8"/>
      <c r="AZ24" s="8"/>
      <c r="BA24" s="8"/>
      <c r="BB24" s="8"/>
      <c r="BC24" s="8"/>
      <c r="BD24" s="8"/>
      <c r="BE24" s="8"/>
      <c r="BF24" s="8"/>
      <c r="BG24" s="8"/>
      <c r="BH24" s="8"/>
      <c r="BI24" s="8"/>
      <c r="BJ24" s="8"/>
      <c r="BK24" s="8"/>
      <c r="BL24" s="8"/>
      <c r="BM24" s="8"/>
      <c r="BN24" s="8"/>
      <c r="BO24" s="8"/>
      <c r="BP24" s="8"/>
      <c r="BQ24" s="8"/>
      <c r="BR24" s="8"/>
      <c r="BS24" s="8"/>
      <c r="BT24" s="8"/>
      <c r="BU24" s="8"/>
      <c r="BV24" s="8"/>
      <c r="BW24" s="8"/>
      <c r="BX24" s="8"/>
      <c r="BY24" s="8"/>
      <c r="BZ24" s="8"/>
      <c r="CA24" s="8"/>
      <c r="CB24" s="8"/>
      <c r="CC24" s="8"/>
      <c r="CD24" s="8"/>
      <c r="CE24" s="8"/>
      <c r="CF24" s="8"/>
      <c r="CG24" s="8"/>
      <c r="CH24" s="8"/>
      <c r="CI24" s="8"/>
      <c r="CJ24" s="8"/>
      <c r="CK24" s="8"/>
      <c r="CL24" s="8"/>
      <c r="CM24" s="8"/>
      <c r="CN24" s="8"/>
    </row>
    <row r="25" spans="1:92" s="12" customFormat="1" ht="30.9" customHeight="1" x14ac:dyDescent="0.35">
      <c r="A25" s="19">
        <v>12</v>
      </c>
      <c r="B25" s="20" t="s">
        <v>20</v>
      </c>
      <c r="C25" s="21" t="s">
        <v>20</v>
      </c>
      <c r="D25" s="23" t="s">
        <v>14</v>
      </c>
      <c r="E25" s="23">
        <v>1</v>
      </c>
      <c r="F25" s="23">
        <v>8000</v>
      </c>
      <c r="G25" s="26"/>
      <c r="H25" s="27"/>
      <c r="I25" s="37">
        <v>1</v>
      </c>
      <c r="J25" s="26">
        <v>106.66666666666667</v>
      </c>
      <c r="K25" s="27">
        <f t="shared" si="0"/>
        <v>106.66666666666667</v>
      </c>
      <c r="L25" s="8"/>
      <c r="M25" s="8"/>
      <c r="N25" s="8"/>
      <c r="O25" s="8"/>
      <c r="P25" s="8"/>
      <c r="Q25" s="8"/>
      <c r="R25" s="8"/>
      <c r="S25" s="8"/>
      <c r="T25" s="8"/>
      <c r="U25" s="8"/>
      <c r="V25" s="8"/>
      <c r="W25" s="8"/>
      <c r="X25" s="8"/>
      <c r="Y25" s="8"/>
      <c r="Z25" s="8"/>
      <c r="AA25" s="8"/>
      <c r="AB25" s="8"/>
      <c r="AC25" s="8"/>
      <c r="AD25" s="8"/>
      <c r="AE25" s="8"/>
      <c r="AF25" s="8"/>
      <c r="AG25" s="8"/>
      <c r="AH25" s="8"/>
      <c r="AI25" s="8"/>
      <c r="AJ25" s="8"/>
      <c r="AK25" s="8"/>
      <c r="AL25" s="8"/>
      <c r="AM25" s="8"/>
      <c r="AN25" s="8"/>
      <c r="AO25" s="8"/>
      <c r="AP25" s="8"/>
      <c r="AQ25" s="8"/>
      <c r="AR25" s="8"/>
      <c r="AS25" s="8"/>
      <c r="AT25" s="8"/>
      <c r="AU25" s="8"/>
      <c r="AV25" s="8"/>
      <c r="AW25" s="8"/>
      <c r="AX25" s="8"/>
      <c r="AY25" s="8"/>
      <c r="AZ25" s="8"/>
      <c r="BA25" s="8"/>
      <c r="BB25" s="8"/>
      <c r="BC25" s="8"/>
      <c r="BD25" s="8"/>
      <c r="BE25" s="8"/>
      <c r="BF25" s="8"/>
      <c r="BG25" s="8"/>
      <c r="BH25" s="8"/>
      <c r="BI25" s="8"/>
      <c r="BJ25" s="8"/>
      <c r="BK25" s="8"/>
      <c r="BL25" s="8"/>
      <c r="BM25" s="8"/>
      <c r="BN25" s="8"/>
      <c r="BO25" s="8"/>
      <c r="BP25" s="8"/>
      <c r="BQ25" s="8"/>
      <c r="BR25" s="8"/>
      <c r="BS25" s="8"/>
      <c r="BT25" s="8"/>
      <c r="BU25" s="8"/>
      <c r="BV25" s="8"/>
      <c r="BW25" s="8"/>
      <c r="BX25" s="8"/>
      <c r="BY25" s="8"/>
      <c r="BZ25" s="8"/>
      <c r="CA25" s="8"/>
      <c r="CB25" s="8"/>
      <c r="CC25" s="8"/>
      <c r="CD25" s="8"/>
      <c r="CE25" s="8"/>
      <c r="CF25" s="8"/>
      <c r="CG25" s="8"/>
      <c r="CH25" s="8"/>
      <c r="CI25" s="8"/>
      <c r="CJ25" s="8"/>
      <c r="CK25" s="8"/>
      <c r="CL25" s="8"/>
      <c r="CM25" s="8"/>
      <c r="CN25" s="8"/>
    </row>
    <row r="26" spans="1:92" s="12" customFormat="1" ht="30.9" customHeight="1" x14ac:dyDescent="0.35">
      <c r="A26" s="19">
        <v>13</v>
      </c>
      <c r="B26" s="20" t="s">
        <v>22</v>
      </c>
      <c r="C26" s="21" t="s">
        <v>33</v>
      </c>
      <c r="D26" s="23" t="s">
        <v>13</v>
      </c>
      <c r="E26" s="23">
        <v>1</v>
      </c>
      <c r="F26" s="23">
        <v>4000</v>
      </c>
      <c r="G26" s="26"/>
      <c r="H26" s="27"/>
      <c r="I26" s="37">
        <v>1</v>
      </c>
      <c r="J26" s="26">
        <v>53.333333333333336</v>
      </c>
      <c r="K26" s="27">
        <f t="shared" si="0"/>
        <v>53.333333333333336</v>
      </c>
      <c r="L26" s="8"/>
      <c r="M26" s="8"/>
      <c r="N26" s="8"/>
      <c r="O26" s="8"/>
      <c r="P26" s="8"/>
      <c r="Q26" s="8"/>
      <c r="R26" s="8"/>
      <c r="S26" s="8"/>
      <c r="T26" s="8"/>
      <c r="U26" s="8"/>
      <c r="V26" s="8"/>
      <c r="W26" s="8"/>
      <c r="X26" s="8"/>
      <c r="Y26" s="8"/>
      <c r="Z26" s="8"/>
      <c r="AA26" s="8"/>
      <c r="AB26" s="8"/>
      <c r="AC26" s="8"/>
      <c r="AD26" s="8"/>
      <c r="AE26" s="8"/>
      <c r="AF26" s="8"/>
      <c r="AG26" s="8"/>
      <c r="AH26" s="8"/>
      <c r="AI26" s="8"/>
      <c r="AJ26" s="8"/>
      <c r="AK26" s="8"/>
      <c r="AL26" s="8"/>
      <c r="AM26" s="8"/>
      <c r="AN26" s="8"/>
      <c r="AO26" s="8"/>
      <c r="AP26" s="8"/>
      <c r="AQ26" s="8"/>
      <c r="AR26" s="8"/>
      <c r="AS26" s="8"/>
      <c r="AT26" s="8"/>
      <c r="AU26" s="8"/>
      <c r="AV26" s="8"/>
      <c r="AW26" s="8"/>
      <c r="AX26" s="8"/>
      <c r="AY26" s="8"/>
      <c r="AZ26" s="8"/>
      <c r="BA26" s="8"/>
      <c r="BB26" s="8"/>
      <c r="BC26" s="8"/>
      <c r="BD26" s="8"/>
      <c r="BE26" s="8"/>
      <c r="BF26" s="8"/>
      <c r="BG26" s="8"/>
      <c r="BH26" s="8"/>
      <c r="BI26" s="8"/>
      <c r="BJ26" s="8"/>
      <c r="BK26" s="8"/>
      <c r="BL26" s="8"/>
      <c r="BM26" s="8"/>
      <c r="BN26" s="8"/>
      <c r="BO26" s="8"/>
      <c r="BP26" s="8"/>
      <c r="BQ26" s="8"/>
      <c r="BR26" s="8"/>
      <c r="BS26" s="8"/>
      <c r="BT26" s="8"/>
      <c r="BU26" s="8"/>
      <c r="BV26" s="8"/>
      <c r="BW26" s="8"/>
      <c r="BX26" s="8"/>
      <c r="BY26" s="8"/>
      <c r="BZ26" s="8"/>
      <c r="CA26" s="8"/>
      <c r="CB26" s="8"/>
      <c r="CC26" s="8"/>
      <c r="CD26" s="8"/>
      <c r="CE26" s="8"/>
      <c r="CF26" s="8"/>
      <c r="CG26" s="8"/>
      <c r="CH26" s="8"/>
      <c r="CI26" s="8"/>
      <c r="CJ26" s="8"/>
      <c r="CK26" s="8"/>
      <c r="CL26" s="8"/>
      <c r="CM26" s="8"/>
      <c r="CN26" s="8"/>
    </row>
    <row r="27" spans="1:92" s="12" customFormat="1" ht="47.4" customHeight="1" x14ac:dyDescent="0.35">
      <c r="A27" s="19">
        <v>14</v>
      </c>
      <c r="B27" s="20" t="s">
        <v>32</v>
      </c>
      <c r="C27" s="21" t="s">
        <v>98</v>
      </c>
      <c r="D27" s="23" t="s">
        <v>13</v>
      </c>
      <c r="E27" s="23">
        <v>10</v>
      </c>
      <c r="F27" s="23">
        <v>2500</v>
      </c>
      <c r="G27" s="26"/>
      <c r="H27" s="27"/>
      <c r="I27" s="37">
        <v>10</v>
      </c>
      <c r="J27" s="26">
        <v>33.333333333333336</v>
      </c>
      <c r="K27" s="27">
        <f t="shared" si="0"/>
        <v>333.33333333333337</v>
      </c>
      <c r="L27" s="8"/>
      <c r="M27" s="8"/>
      <c r="N27" s="8"/>
      <c r="O27" s="8"/>
      <c r="P27" s="8"/>
      <c r="Q27" s="8"/>
      <c r="R27" s="8"/>
      <c r="S27" s="8"/>
      <c r="T27" s="8"/>
      <c r="U27" s="8"/>
      <c r="V27" s="8"/>
      <c r="W27" s="8"/>
      <c r="X27" s="8"/>
      <c r="Y27" s="8"/>
      <c r="Z27" s="8"/>
      <c r="AA27" s="8"/>
      <c r="AB27" s="8"/>
      <c r="AC27" s="8"/>
      <c r="AD27" s="8"/>
      <c r="AE27" s="8"/>
      <c r="AF27" s="8"/>
      <c r="AG27" s="8"/>
      <c r="AH27" s="8"/>
      <c r="AI27" s="8"/>
      <c r="AJ27" s="8"/>
      <c r="AK27" s="8"/>
      <c r="AL27" s="8"/>
      <c r="AM27" s="8"/>
      <c r="AN27" s="8"/>
      <c r="AO27" s="8"/>
      <c r="AP27" s="8"/>
      <c r="AQ27" s="8"/>
      <c r="AR27" s="8"/>
      <c r="AS27" s="8"/>
      <c r="AT27" s="8"/>
      <c r="AU27" s="8"/>
      <c r="AV27" s="8"/>
      <c r="AW27" s="8"/>
      <c r="AX27" s="8"/>
      <c r="AY27" s="8"/>
      <c r="AZ27" s="8"/>
      <c r="BA27" s="8"/>
      <c r="BB27" s="8"/>
      <c r="BC27" s="8"/>
      <c r="BD27" s="8"/>
      <c r="BE27" s="8"/>
      <c r="BF27" s="8"/>
      <c r="BG27" s="8"/>
      <c r="BH27" s="8"/>
      <c r="BI27" s="8"/>
      <c r="BJ27" s="8"/>
      <c r="BK27" s="8"/>
      <c r="BL27" s="8"/>
      <c r="BM27" s="8"/>
      <c r="BN27" s="8"/>
      <c r="BO27" s="8"/>
      <c r="BP27" s="8"/>
      <c r="BQ27" s="8"/>
      <c r="BR27" s="8"/>
      <c r="BS27" s="8"/>
      <c r="BT27" s="8"/>
      <c r="BU27" s="8"/>
      <c r="BV27" s="8"/>
      <c r="BW27" s="8"/>
      <c r="BX27" s="8"/>
      <c r="BY27" s="8"/>
      <c r="BZ27" s="8"/>
      <c r="CA27" s="8"/>
      <c r="CB27" s="8"/>
      <c r="CC27" s="8"/>
      <c r="CD27" s="8"/>
      <c r="CE27" s="8"/>
      <c r="CF27" s="8"/>
      <c r="CG27" s="8"/>
      <c r="CH27" s="8"/>
      <c r="CI27" s="8"/>
      <c r="CJ27" s="8"/>
      <c r="CK27" s="8"/>
      <c r="CL27" s="8"/>
      <c r="CM27" s="8"/>
      <c r="CN27" s="8"/>
    </row>
    <row r="28" spans="1:92" s="12" customFormat="1" ht="30.9" customHeight="1" x14ac:dyDescent="0.35">
      <c r="A28" s="19">
        <v>15</v>
      </c>
      <c r="B28" s="20" t="s">
        <v>38</v>
      </c>
      <c r="C28" s="21" t="s">
        <v>39</v>
      </c>
      <c r="D28" s="23" t="s">
        <v>13</v>
      </c>
      <c r="E28" s="23">
        <v>2</v>
      </c>
      <c r="F28" s="23">
        <f>200*75</f>
        <v>15000</v>
      </c>
      <c r="G28" s="26"/>
      <c r="H28" s="27"/>
      <c r="I28" s="37">
        <v>2</v>
      </c>
      <c r="J28" s="26">
        <v>200</v>
      </c>
      <c r="K28" s="27">
        <f t="shared" si="0"/>
        <v>400</v>
      </c>
      <c r="L28" s="8"/>
      <c r="M28" s="8"/>
      <c r="N28" s="8"/>
      <c r="O28" s="8"/>
      <c r="P28" s="8"/>
      <c r="Q28" s="8"/>
      <c r="R28" s="8"/>
      <c r="S28" s="8"/>
      <c r="T28" s="8"/>
      <c r="U28" s="8"/>
      <c r="V28" s="8"/>
      <c r="W28" s="8"/>
      <c r="X28" s="8"/>
      <c r="Y28" s="8"/>
      <c r="Z28" s="8"/>
      <c r="AA28" s="8"/>
      <c r="AB28" s="8"/>
      <c r="AC28" s="8"/>
      <c r="AD28" s="8"/>
      <c r="AE28" s="8"/>
      <c r="AF28" s="8"/>
      <c r="AG28" s="8"/>
      <c r="AH28" s="8"/>
      <c r="AI28" s="8"/>
      <c r="AJ28" s="8"/>
      <c r="AK28" s="8"/>
      <c r="AL28" s="8"/>
      <c r="AM28" s="8"/>
      <c r="AN28" s="8"/>
      <c r="AO28" s="8"/>
      <c r="AP28" s="8"/>
      <c r="AQ28" s="8"/>
      <c r="AR28" s="8"/>
      <c r="AS28" s="8"/>
      <c r="AT28" s="8"/>
      <c r="AU28" s="8"/>
      <c r="AV28" s="8"/>
      <c r="AW28" s="8"/>
      <c r="AX28" s="8"/>
      <c r="AY28" s="8"/>
      <c r="AZ28" s="8"/>
      <c r="BA28" s="8"/>
      <c r="BB28" s="8"/>
      <c r="BC28" s="8"/>
      <c r="BD28" s="8"/>
      <c r="BE28" s="8"/>
      <c r="BF28" s="8"/>
      <c r="BG28" s="8"/>
      <c r="BH28" s="8"/>
      <c r="BI28" s="8"/>
      <c r="BJ28" s="8"/>
      <c r="BK28" s="8"/>
      <c r="BL28" s="8"/>
      <c r="BM28" s="8"/>
      <c r="BN28" s="8"/>
      <c r="BO28" s="8"/>
      <c r="BP28" s="8"/>
      <c r="BQ28" s="8"/>
      <c r="BR28" s="8"/>
      <c r="BS28" s="8"/>
      <c r="BT28" s="8"/>
      <c r="BU28" s="8"/>
      <c r="BV28" s="8"/>
      <c r="BW28" s="8"/>
      <c r="BX28" s="8"/>
      <c r="BY28" s="8"/>
      <c r="BZ28" s="8"/>
      <c r="CA28" s="8"/>
      <c r="CB28" s="8"/>
      <c r="CC28" s="8"/>
      <c r="CD28" s="8"/>
      <c r="CE28" s="8"/>
      <c r="CF28" s="8"/>
      <c r="CG28" s="8"/>
      <c r="CH28" s="8"/>
      <c r="CI28" s="8"/>
      <c r="CJ28" s="8"/>
      <c r="CK28" s="8"/>
      <c r="CL28" s="8"/>
      <c r="CM28" s="8"/>
      <c r="CN28" s="8"/>
    </row>
    <row r="29" spans="1:92" s="12" customFormat="1" ht="30.9" customHeight="1" x14ac:dyDescent="0.35">
      <c r="A29" s="19">
        <v>16</v>
      </c>
      <c r="B29" s="20" t="s">
        <v>40</v>
      </c>
      <c r="C29" s="21" t="s">
        <v>47</v>
      </c>
      <c r="D29" s="23" t="s">
        <v>13</v>
      </c>
      <c r="E29" s="23">
        <v>1</v>
      </c>
      <c r="F29" s="23">
        <f>600*75</f>
        <v>45000</v>
      </c>
      <c r="G29" s="26"/>
      <c r="H29" s="27"/>
      <c r="I29" s="37"/>
      <c r="J29" s="26"/>
      <c r="K29" s="27"/>
      <c r="L29" s="8" t="s">
        <v>92</v>
      </c>
      <c r="M29" s="8"/>
      <c r="N29" s="8"/>
      <c r="O29" s="8"/>
      <c r="P29" s="8"/>
      <c r="Q29" s="8"/>
      <c r="R29" s="8"/>
      <c r="S29" s="8"/>
      <c r="T29" s="8"/>
      <c r="U29" s="8"/>
      <c r="V29" s="8"/>
      <c r="W29" s="8"/>
      <c r="X29" s="8"/>
      <c r="Y29" s="8"/>
      <c r="Z29" s="8"/>
      <c r="AA29" s="8"/>
      <c r="AB29" s="8"/>
      <c r="AC29" s="8"/>
      <c r="AD29" s="8"/>
      <c r="AE29" s="8"/>
      <c r="AF29" s="8"/>
      <c r="AG29" s="8"/>
      <c r="AH29" s="8"/>
      <c r="AI29" s="8"/>
      <c r="AJ29" s="8"/>
      <c r="AK29" s="8"/>
      <c r="AL29" s="8"/>
      <c r="AM29" s="8"/>
      <c r="AN29" s="8"/>
      <c r="AO29" s="8"/>
      <c r="AP29" s="8"/>
      <c r="AQ29" s="8"/>
      <c r="AR29" s="8"/>
      <c r="AS29" s="8"/>
      <c r="AT29" s="8"/>
      <c r="AU29" s="8"/>
      <c r="AV29" s="8"/>
      <c r="AW29" s="8"/>
      <c r="AX29" s="8"/>
      <c r="AY29" s="8"/>
      <c r="AZ29" s="8"/>
      <c r="BA29" s="8"/>
      <c r="BB29" s="8"/>
      <c r="BC29" s="8"/>
      <c r="BD29" s="8"/>
      <c r="BE29" s="8"/>
      <c r="BF29" s="8"/>
      <c r="BG29" s="8"/>
      <c r="BH29" s="8"/>
      <c r="BI29" s="8"/>
      <c r="BJ29" s="8"/>
      <c r="BK29" s="8"/>
      <c r="BL29" s="8"/>
      <c r="BM29" s="8"/>
      <c r="BN29" s="8"/>
      <c r="BO29" s="8"/>
      <c r="BP29" s="8"/>
      <c r="BQ29" s="8"/>
      <c r="BR29" s="8"/>
      <c r="BS29" s="8"/>
      <c r="BT29" s="8"/>
      <c r="BU29" s="8"/>
      <c r="BV29" s="8"/>
      <c r="BW29" s="8"/>
      <c r="BX29" s="8"/>
      <c r="BY29" s="8"/>
      <c r="BZ29" s="8"/>
      <c r="CA29" s="8"/>
      <c r="CB29" s="8"/>
      <c r="CC29" s="8"/>
      <c r="CD29" s="8"/>
      <c r="CE29" s="8"/>
      <c r="CF29" s="8"/>
      <c r="CG29" s="8"/>
      <c r="CH29" s="8"/>
      <c r="CI29" s="8"/>
      <c r="CJ29" s="8"/>
      <c r="CK29" s="8"/>
      <c r="CL29" s="8"/>
      <c r="CM29" s="8"/>
      <c r="CN29" s="8"/>
    </row>
    <row r="30" spans="1:92" s="12" customFormat="1" ht="30.9" customHeight="1" x14ac:dyDescent="0.35">
      <c r="A30" s="19">
        <v>17</v>
      </c>
      <c r="B30" s="20" t="s">
        <v>41</v>
      </c>
      <c r="C30" s="21" t="s">
        <v>42</v>
      </c>
      <c r="D30" s="23" t="s">
        <v>13</v>
      </c>
      <c r="E30" s="23">
        <v>2</v>
      </c>
      <c r="F30" s="23">
        <v>3000</v>
      </c>
      <c r="G30" s="26"/>
      <c r="H30" s="27"/>
      <c r="I30" s="37">
        <v>2</v>
      </c>
      <c r="J30" s="26">
        <v>40</v>
      </c>
      <c r="K30" s="27">
        <f t="shared" si="0"/>
        <v>80</v>
      </c>
      <c r="L30" s="8"/>
      <c r="M30" s="8"/>
      <c r="N30" s="8"/>
      <c r="O30" s="8"/>
      <c r="P30" s="8"/>
      <c r="Q30" s="8"/>
      <c r="R30" s="8"/>
      <c r="S30" s="8"/>
      <c r="T30" s="8"/>
      <c r="U30" s="8"/>
      <c r="V30" s="8"/>
      <c r="W30" s="8"/>
      <c r="X30" s="8"/>
      <c r="Y30" s="8"/>
      <c r="Z30" s="8"/>
      <c r="AA30" s="8"/>
      <c r="AB30" s="8"/>
      <c r="AC30" s="8"/>
      <c r="AD30" s="8"/>
      <c r="AE30" s="8"/>
      <c r="AF30" s="8"/>
      <c r="AG30" s="8"/>
      <c r="AH30" s="8"/>
      <c r="AI30" s="8"/>
      <c r="AJ30" s="8"/>
      <c r="AK30" s="8"/>
      <c r="AL30" s="8"/>
      <c r="AM30" s="8"/>
      <c r="AN30" s="8"/>
      <c r="AO30" s="8"/>
      <c r="AP30" s="8"/>
      <c r="AQ30" s="8"/>
      <c r="AR30" s="8"/>
      <c r="AS30" s="8"/>
      <c r="AT30" s="8"/>
      <c r="AU30" s="8"/>
      <c r="AV30" s="8"/>
      <c r="AW30" s="8"/>
      <c r="AX30" s="8"/>
      <c r="AY30" s="8"/>
      <c r="AZ30" s="8"/>
      <c r="BA30" s="8"/>
      <c r="BB30" s="8"/>
      <c r="BC30" s="8"/>
      <c r="BD30" s="8"/>
      <c r="BE30" s="8"/>
      <c r="BF30" s="8"/>
      <c r="BG30" s="8"/>
      <c r="BH30" s="8"/>
      <c r="BI30" s="8"/>
      <c r="BJ30" s="8"/>
      <c r="BK30" s="8"/>
      <c r="BL30" s="8"/>
      <c r="BM30" s="8"/>
      <c r="BN30" s="8"/>
      <c r="BO30" s="8"/>
      <c r="BP30" s="8"/>
      <c r="BQ30" s="8"/>
      <c r="BR30" s="8"/>
      <c r="BS30" s="8"/>
      <c r="BT30" s="8"/>
      <c r="BU30" s="8"/>
      <c r="BV30" s="8"/>
      <c r="BW30" s="8"/>
      <c r="BX30" s="8"/>
      <c r="BY30" s="8"/>
      <c r="BZ30" s="8"/>
      <c r="CA30" s="8"/>
      <c r="CB30" s="8"/>
      <c r="CC30" s="8"/>
      <c r="CD30" s="8"/>
      <c r="CE30" s="8"/>
      <c r="CF30" s="8"/>
      <c r="CG30" s="8"/>
      <c r="CH30" s="8"/>
      <c r="CI30" s="8"/>
      <c r="CJ30" s="8"/>
      <c r="CK30" s="8"/>
      <c r="CL30" s="8"/>
      <c r="CM30" s="8"/>
      <c r="CN30" s="8"/>
    </row>
    <row r="31" spans="1:92" s="12" customFormat="1" ht="30.9" customHeight="1" x14ac:dyDescent="0.35">
      <c r="A31" s="19">
        <v>18</v>
      </c>
      <c r="B31" s="20" t="s">
        <v>43</v>
      </c>
      <c r="C31" s="21" t="s">
        <v>44</v>
      </c>
      <c r="D31" s="23" t="s">
        <v>13</v>
      </c>
      <c r="E31" s="23">
        <v>1</v>
      </c>
      <c r="F31" s="23">
        <v>10000</v>
      </c>
      <c r="G31" s="26"/>
      <c r="H31" s="27"/>
      <c r="I31" s="37">
        <v>1</v>
      </c>
      <c r="J31" s="26">
        <v>133.33333333333334</v>
      </c>
      <c r="K31" s="27">
        <f t="shared" si="0"/>
        <v>133.33333333333334</v>
      </c>
      <c r="L31" s="8"/>
      <c r="M31" s="8"/>
      <c r="N31" s="8"/>
      <c r="O31" s="8"/>
      <c r="P31" s="8"/>
      <c r="Q31" s="8"/>
      <c r="R31" s="8"/>
      <c r="S31" s="8"/>
      <c r="T31" s="8"/>
      <c r="U31" s="8"/>
      <c r="V31" s="8"/>
      <c r="W31" s="8"/>
      <c r="X31" s="8"/>
      <c r="Y31" s="8"/>
      <c r="Z31" s="8"/>
      <c r="AA31" s="8"/>
      <c r="AB31" s="8"/>
      <c r="AC31" s="8"/>
      <c r="AD31" s="8"/>
      <c r="AE31" s="8"/>
      <c r="AF31" s="8"/>
      <c r="AG31" s="8"/>
      <c r="AH31" s="8"/>
      <c r="AI31" s="8"/>
      <c r="AJ31" s="8"/>
      <c r="AK31" s="8"/>
      <c r="AL31" s="8"/>
      <c r="AM31" s="8"/>
      <c r="AN31" s="8"/>
      <c r="AO31" s="8"/>
      <c r="AP31" s="8"/>
      <c r="AQ31" s="8"/>
      <c r="AR31" s="8"/>
      <c r="AS31" s="8"/>
      <c r="AT31" s="8"/>
      <c r="AU31" s="8"/>
      <c r="AV31" s="8"/>
      <c r="AW31" s="8"/>
      <c r="AX31" s="8"/>
      <c r="AY31" s="8"/>
      <c r="AZ31" s="8"/>
      <c r="BA31" s="8"/>
      <c r="BB31" s="8"/>
      <c r="BC31" s="8"/>
      <c r="BD31" s="8"/>
      <c r="BE31" s="8"/>
      <c r="BF31" s="8"/>
      <c r="BG31" s="8"/>
      <c r="BH31" s="8"/>
      <c r="BI31" s="8"/>
      <c r="BJ31" s="8"/>
      <c r="BK31" s="8"/>
      <c r="BL31" s="8"/>
      <c r="BM31" s="8"/>
      <c r="BN31" s="8"/>
      <c r="BO31" s="8"/>
      <c r="BP31" s="8"/>
      <c r="BQ31" s="8"/>
      <c r="BR31" s="8"/>
      <c r="BS31" s="8"/>
      <c r="BT31" s="8"/>
      <c r="BU31" s="8"/>
      <c r="BV31" s="8"/>
      <c r="BW31" s="8"/>
      <c r="BX31" s="8"/>
      <c r="BY31" s="8"/>
      <c r="BZ31" s="8"/>
      <c r="CA31" s="8"/>
      <c r="CB31" s="8"/>
      <c r="CC31" s="8"/>
      <c r="CD31" s="8"/>
      <c r="CE31" s="8"/>
      <c r="CF31" s="8"/>
      <c r="CG31" s="8"/>
      <c r="CH31" s="8"/>
      <c r="CI31" s="8"/>
      <c r="CJ31" s="8"/>
      <c r="CK31" s="8"/>
      <c r="CL31" s="8"/>
      <c r="CM31" s="8"/>
      <c r="CN31" s="8"/>
    </row>
    <row r="32" spans="1:92" s="12" customFormat="1" ht="30.9" customHeight="1" x14ac:dyDescent="0.35">
      <c r="A32" s="19">
        <v>19</v>
      </c>
      <c r="B32" s="20" t="s">
        <v>45</v>
      </c>
      <c r="C32" s="21" t="s">
        <v>49</v>
      </c>
      <c r="D32" s="23" t="s">
        <v>13</v>
      </c>
      <c r="E32" s="23">
        <v>8</v>
      </c>
      <c r="F32" s="23">
        <v>3000</v>
      </c>
      <c r="G32" s="26"/>
      <c r="H32" s="27"/>
      <c r="I32" s="37">
        <v>10</v>
      </c>
      <c r="J32" s="26">
        <v>40</v>
      </c>
      <c r="K32" s="27">
        <f t="shared" si="0"/>
        <v>400</v>
      </c>
      <c r="L32" s="8"/>
      <c r="M32" s="8"/>
      <c r="N32" s="8"/>
      <c r="O32" s="8"/>
      <c r="P32" s="8"/>
      <c r="Q32" s="8"/>
      <c r="R32" s="8"/>
      <c r="S32" s="8"/>
      <c r="T32" s="8"/>
      <c r="U32" s="8"/>
      <c r="V32" s="8"/>
      <c r="W32" s="8"/>
      <c r="X32" s="8"/>
      <c r="Y32" s="8"/>
      <c r="Z32" s="8"/>
      <c r="AA32" s="8"/>
      <c r="AB32" s="8"/>
      <c r="AC32" s="8"/>
      <c r="AD32" s="8"/>
      <c r="AE32" s="8"/>
      <c r="AF32" s="8"/>
      <c r="AG32" s="8"/>
      <c r="AH32" s="8"/>
      <c r="AI32" s="8"/>
      <c r="AJ32" s="8"/>
      <c r="AK32" s="8"/>
      <c r="AL32" s="8"/>
      <c r="AM32" s="8"/>
      <c r="AN32" s="8"/>
      <c r="AO32" s="8"/>
      <c r="AP32" s="8"/>
      <c r="AQ32" s="8"/>
      <c r="AR32" s="8"/>
      <c r="AS32" s="8"/>
      <c r="AT32" s="8"/>
      <c r="AU32" s="8"/>
      <c r="AV32" s="8"/>
      <c r="AW32" s="8"/>
      <c r="AX32" s="8"/>
      <c r="AY32" s="8"/>
      <c r="AZ32" s="8"/>
      <c r="BA32" s="8"/>
      <c r="BB32" s="8"/>
      <c r="BC32" s="8"/>
      <c r="BD32" s="8"/>
      <c r="BE32" s="8"/>
      <c r="BF32" s="8"/>
      <c r="BG32" s="8"/>
      <c r="BH32" s="8"/>
      <c r="BI32" s="8"/>
      <c r="BJ32" s="8"/>
      <c r="BK32" s="8"/>
      <c r="BL32" s="8"/>
      <c r="BM32" s="8"/>
      <c r="BN32" s="8"/>
      <c r="BO32" s="8"/>
      <c r="BP32" s="8"/>
      <c r="BQ32" s="8"/>
      <c r="BR32" s="8"/>
      <c r="BS32" s="8"/>
      <c r="BT32" s="8"/>
      <c r="BU32" s="8"/>
      <c r="BV32" s="8"/>
      <c r="BW32" s="8"/>
      <c r="BX32" s="8"/>
      <c r="BY32" s="8"/>
      <c r="BZ32" s="8"/>
      <c r="CA32" s="8"/>
      <c r="CB32" s="8"/>
      <c r="CC32" s="8"/>
      <c r="CD32" s="8"/>
      <c r="CE32" s="8"/>
      <c r="CF32" s="8"/>
      <c r="CG32" s="8"/>
      <c r="CH32" s="8"/>
      <c r="CI32" s="8"/>
      <c r="CJ32" s="8"/>
      <c r="CK32" s="8"/>
      <c r="CL32" s="8"/>
      <c r="CM32" s="8"/>
      <c r="CN32" s="8"/>
    </row>
    <row r="33" spans="1:92" s="12" customFormat="1" ht="30.9" customHeight="1" x14ac:dyDescent="0.35">
      <c r="A33" s="19">
        <v>20</v>
      </c>
      <c r="B33" s="20" t="s">
        <v>46</v>
      </c>
      <c r="C33" s="21" t="s">
        <v>48</v>
      </c>
      <c r="D33" s="23" t="s">
        <v>13</v>
      </c>
      <c r="E33" s="23">
        <v>1</v>
      </c>
      <c r="F33" s="23">
        <v>15000</v>
      </c>
      <c r="G33" s="26"/>
      <c r="H33" s="27"/>
      <c r="I33" s="37">
        <v>1</v>
      </c>
      <c r="J33" s="26">
        <v>200</v>
      </c>
      <c r="K33" s="27">
        <f t="shared" si="0"/>
        <v>200</v>
      </c>
      <c r="L33" s="8"/>
      <c r="M33" s="8"/>
      <c r="N33" s="8"/>
      <c r="O33" s="8"/>
      <c r="P33" s="8"/>
      <c r="Q33" s="8"/>
      <c r="R33" s="8"/>
      <c r="S33" s="8"/>
      <c r="T33" s="8"/>
      <c r="U33" s="8"/>
      <c r="V33" s="8"/>
      <c r="W33" s="8"/>
      <c r="X33" s="8"/>
      <c r="Y33" s="8"/>
      <c r="Z33" s="8"/>
      <c r="AA33" s="8"/>
      <c r="AB33" s="8"/>
      <c r="AC33" s="8"/>
      <c r="AD33" s="8"/>
      <c r="AE33" s="8"/>
      <c r="AF33" s="8"/>
      <c r="AG33" s="8"/>
      <c r="AH33" s="8"/>
      <c r="AI33" s="8"/>
      <c r="AJ33" s="8"/>
      <c r="AK33" s="8"/>
      <c r="AL33" s="8"/>
      <c r="AM33" s="8"/>
      <c r="AN33" s="8"/>
      <c r="AO33" s="8"/>
      <c r="AP33" s="8"/>
      <c r="AQ33" s="8"/>
      <c r="AR33" s="8"/>
      <c r="AS33" s="8"/>
      <c r="AT33" s="8"/>
      <c r="AU33" s="8"/>
      <c r="AV33" s="8"/>
      <c r="AW33" s="8"/>
      <c r="AX33" s="8"/>
      <c r="AY33" s="8"/>
      <c r="AZ33" s="8"/>
      <c r="BA33" s="8"/>
      <c r="BB33" s="8"/>
      <c r="BC33" s="8"/>
      <c r="BD33" s="8"/>
      <c r="BE33" s="8"/>
      <c r="BF33" s="8"/>
      <c r="BG33" s="8"/>
      <c r="BH33" s="8"/>
      <c r="BI33" s="8"/>
      <c r="BJ33" s="8"/>
      <c r="BK33" s="8"/>
      <c r="BL33" s="8"/>
      <c r="BM33" s="8"/>
      <c r="BN33" s="8"/>
      <c r="BO33" s="8"/>
      <c r="BP33" s="8"/>
      <c r="BQ33" s="8"/>
      <c r="BR33" s="8"/>
      <c r="BS33" s="8"/>
      <c r="BT33" s="8"/>
      <c r="BU33" s="8"/>
      <c r="BV33" s="8"/>
      <c r="BW33" s="8"/>
      <c r="BX33" s="8"/>
      <c r="BY33" s="8"/>
      <c r="BZ33" s="8"/>
      <c r="CA33" s="8"/>
      <c r="CB33" s="8"/>
      <c r="CC33" s="8"/>
      <c r="CD33" s="8"/>
      <c r="CE33" s="8"/>
      <c r="CF33" s="8"/>
      <c r="CG33" s="8"/>
      <c r="CH33" s="8"/>
      <c r="CI33" s="8"/>
      <c r="CJ33" s="8"/>
      <c r="CK33" s="8"/>
      <c r="CL33" s="8"/>
      <c r="CM33" s="8"/>
      <c r="CN33" s="8"/>
    </row>
    <row r="34" spans="1:92" s="8" customFormat="1" ht="30.9" hidden="1" customHeight="1" x14ac:dyDescent="0.35">
      <c r="A34" s="19">
        <v>21</v>
      </c>
      <c r="B34" s="29" t="s">
        <v>51</v>
      </c>
      <c r="C34" s="30" t="s">
        <v>52</v>
      </c>
      <c r="D34" s="31" t="s">
        <v>53</v>
      </c>
      <c r="E34" s="32"/>
      <c r="F34" s="31"/>
      <c r="G34" s="26"/>
      <c r="H34" s="27"/>
      <c r="I34" s="38">
        <v>1.7999999999999998</v>
      </c>
      <c r="J34" s="26">
        <v>2.5</v>
      </c>
      <c r="K34" s="27">
        <f t="shared" si="0"/>
        <v>4.5</v>
      </c>
      <c r="L34" s="46" t="s">
        <v>87</v>
      </c>
    </row>
    <row r="35" spans="1:92" s="8" customFormat="1" ht="30.9" hidden="1" customHeight="1" x14ac:dyDescent="0.35">
      <c r="A35" s="19">
        <v>22</v>
      </c>
      <c r="B35" s="29" t="s">
        <v>54</v>
      </c>
      <c r="C35" s="30" t="s">
        <v>55</v>
      </c>
      <c r="D35" s="31" t="s">
        <v>53</v>
      </c>
      <c r="E35" s="32"/>
      <c r="F35" s="31"/>
      <c r="G35" s="26"/>
      <c r="H35" s="27"/>
      <c r="I35" s="38">
        <v>3.5999999999999996</v>
      </c>
      <c r="J35" s="26">
        <v>30</v>
      </c>
      <c r="K35" s="27">
        <f t="shared" si="0"/>
        <v>107.99999999999999</v>
      </c>
      <c r="L35" s="46"/>
    </row>
    <row r="36" spans="1:92" s="8" customFormat="1" ht="30.9" hidden="1" customHeight="1" x14ac:dyDescent="0.35">
      <c r="A36" s="19">
        <v>23</v>
      </c>
      <c r="B36" s="29" t="s">
        <v>56</v>
      </c>
      <c r="C36" s="30" t="s">
        <v>57</v>
      </c>
      <c r="D36" s="31" t="s">
        <v>53</v>
      </c>
      <c r="E36" s="32"/>
      <c r="F36" s="33"/>
      <c r="G36" s="26"/>
      <c r="H36" s="27"/>
      <c r="I36" s="38">
        <v>0.30000000000000004</v>
      </c>
      <c r="J36" s="26">
        <v>61</v>
      </c>
      <c r="K36" s="27">
        <f t="shared" si="0"/>
        <v>18.300000000000004</v>
      </c>
      <c r="L36" s="46"/>
    </row>
    <row r="37" spans="1:92" s="8" customFormat="1" ht="30.9" hidden="1" customHeight="1" x14ac:dyDescent="0.35">
      <c r="A37" s="19">
        <v>24</v>
      </c>
      <c r="B37" s="29" t="s">
        <v>58</v>
      </c>
      <c r="C37" s="30" t="s">
        <v>59</v>
      </c>
      <c r="D37" s="31" t="s">
        <v>53</v>
      </c>
      <c r="E37" s="32"/>
      <c r="F37" s="31"/>
      <c r="G37" s="26"/>
      <c r="H37" s="27"/>
      <c r="I37" s="38">
        <v>9.75</v>
      </c>
      <c r="J37" s="26">
        <v>60</v>
      </c>
      <c r="K37" s="27">
        <f t="shared" si="0"/>
        <v>585</v>
      </c>
      <c r="L37" s="46"/>
    </row>
    <row r="38" spans="1:92" s="8" customFormat="1" ht="30.9" hidden="1" customHeight="1" x14ac:dyDescent="0.35">
      <c r="A38" s="19">
        <v>25</v>
      </c>
      <c r="B38" s="29" t="s">
        <v>60</v>
      </c>
      <c r="C38" s="30" t="s">
        <v>61</v>
      </c>
      <c r="D38" s="31" t="s">
        <v>62</v>
      </c>
      <c r="E38" s="32"/>
      <c r="F38" s="31"/>
      <c r="G38" s="26"/>
      <c r="H38" s="27"/>
      <c r="I38" s="38">
        <v>4.2</v>
      </c>
      <c r="J38" s="26">
        <v>1.5</v>
      </c>
      <c r="K38" s="27">
        <f t="shared" si="0"/>
        <v>6.3000000000000007</v>
      </c>
      <c r="L38" s="46"/>
    </row>
    <row r="39" spans="1:92" s="8" customFormat="1" ht="30.9" hidden="1" customHeight="1" x14ac:dyDescent="0.35">
      <c r="A39" s="19">
        <v>26</v>
      </c>
      <c r="B39" s="29" t="s">
        <v>63</v>
      </c>
      <c r="C39" s="30" t="s">
        <v>64</v>
      </c>
      <c r="D39" s="31" t="s">
        <v>62</v>
      </c>
      <c r="E39" s="32"/>
      <c r="F39" s="31"/>
      <c r="G39" s="26"/>
      <c r="H39" s="27"/>
      <c r="I39" s="38">
        <v>75</v>
      </c>
      <c r="J39" s="26">
        <v>3</v>
      </c>
      <c r="K39" s="27">
        <f t="shared" si="0"/>
        <v>225</v>
      </c>
      <c r="L39" s="46"/>
    </row>
    <row r="40" spans="1:92" s="8" customFormat="1" ht="30.9" hidden="1" customHeight="1" x14ac:dyDescent="0.35">
      <c r="A40" s="19">
        <v>27</v>
      </c>
      <c r="B40" s="29" t="s">
        <v>65</v>
      </c>
      <c r="C40" s="30" t="s">
        <v>66</v>
      </c>
      <c r="D40" s="32">
        <v>75</v>
      </c>
      <c r="E40" s="32"/>
      <c r="F40" s="31"/>
      <c r="G40" s="26"/>
      <c r="H40" s="27"/>
      <c r="I40" s="38">
        <v>75</v>
      </c>
      <c r="J40" s="26">
        <v>2</v>
      </c>
      <c r="K40" s="27">
        <f t="shared" si="0"/>
        <v>150</v>
      </c>
      <c r="L40" s="46"/>
    </row>
    <row r="41" spans="1:92" s="8" customFormat="1" ht="50" hidden="1" x14ac:dyDescent="0.35">
      <c r="A41" s="19">
        <v>28</v>
      </c>
      <c r="B41" s="29" t="s">
        <v>67</v>
      </c>
      <c r="C41" s="30" t="s">
        <v>68</v>
      </c>
      <c r="D41" s="31" t="s">
        <v>69</v>
      </c>
      <c r="E41" s="32"/>
      <c r="F41" s="34"/>
      <c r="G41" s="26"/>
      <c r="H41" s="27"/>
      <c r="I41" s="38">
        <v>4</v>
      </c>
      <c r="J41" s="26">
        <v>30</v>
      </c>
      <c r="K41" s="27">
        <f t="shared" si="0"/>
        <v>120</v>
      </c>
      <c r="L41" s="46"/>
    </row>
    <row r="42" spans="1:92" s="8" customFormat="1" ht="25" hidden="1" x14ac:dyDescent="0.35">
      <c r="A42" s="19">
        <v>29</v>
      </c>
      <c r="B42" s="29" t="s">
        <v>70</v>
      </c>
      <c r="C42" s="30" t="s">
        <v>71</v>
      </c>
      <c r="D42" s="31" t="s">
        <v>62</v>
      </c>
      <c r="E42" s="32"/>
      <c r="F42" s="34"/>
      <c r="G42" s="26"/>
      <c r="H42" s="27"/>
      <c r="I42" s="38">
        <v>12.25</v>
      </c>
      <c r="J42" s="26">
        <v>15</v>
      </c>
      <c r="K42" s="27">
        <f t="shared" si="0"/>
        <v>183.75</v>
      </c>
      <c r="L42" s="46"/>
    </row>
    <row r="43" spans="1:92" s="8" customFormat="1" ht="30.9" hidden="1" customHeight="1" x14ac:dyDescent="0.35">
      <c r="A43" s="19">
        <v>30</v>
      </c>
      <c r="B43" s="29" t="s">
        <v>72</v>
      </c>
      <c r="C43" s="30" t="s">
        <v>73</v>
      </c>
      <c r="D43" s="31" t="s">
        <v>62</v>
      </c>
      <c r="E43" s="32"/>
      <c r="F43" s="31"/>
      <c r="G43" s="26"/>
      <c r="H43" s="27"/>
      <c r="I43" s="38">
        <v>12.25</v>
      </c>
      <c r="J43" s="26">
        <v>1</v>
      </c>
      <c r="K43" s="27">
        <f t="shared" si="0"/>
        <v>12.25</v>
      </c>
      <c r="L43" s="46"/>
    </row>
    <row r="44" spans="1:92" s="8" customFormat="1" ht="50" hidden="1" x14ac:dyDescent="0.35">
      <c r="A44" s="19">
        <v>31</v>
      </c>
      <c r="B44" s="29" t="s">
        <v>74</v>
      </c>
      <c r="C44" s="30" t="s">
        <v>75</v>
      </c>
      <c r="D44" s="31" t="s">
        <v>62</v>
      </c>
      <c r="E44" s="32"/>
      <c r="F44" s="31"/>
      <c r="G44" s="26"/>
      <c r="H44" s="27"/>
      <c r="I44" s="38">
        <v>12.25</v>
      </c>
      <c r="J44" s="26">
        <v>5</v>
      </c>
      <c r="K44" s="27">
        <f t="shared" si="0"/>
        <v>61.25</v>
      </c>
      <c r="L44" s="46"/>
    </row>
    <row r="45" spans="1:92" s="8" customFormat="1" ht="30.9" hidden="1" customHeight="1" x14ac:dyDescent="0.35">
      <c r="A45" s="19">
        <v>32</v>
      </c>
      <c r="B45" s="29" t="s">
        <v>76</v>
      </c>
      <c r="C45" s="30" t="s">
        <v>77</v>
      </c>
      <c r="D45" s="31" t="s">
        <v>69</v>
      </c>
      <c r="E45" s="32"/>
      <c r="F45" s="31"/>
      <c r="G45" s="26"/>
      <c r="H45" s="27"/>
      <c r="I45" s="38">
        <v>2</v>
      </c>
      <c r="J45" s="26">
        <v>8</v>
      </c>
      <c r="K45" s="27">
        <f t="shared" si="0"/>
        <v>16</v>
      </c>
      <c r="L45" s="46"/>
    </row>
    <row r="46" spans="1:92" s="8" customFormat="1" ht="30.9" hidden="1" customHeight="1" x14ac:dyDescent="0.35">
      <c r="A46" s="19">
        <v>33</v>
      </c>
      <c r="B46" s="29" t="s">
        <v>78</v>
      </c>
      <c r="C46" s="30" t="s">
        <v>79</v>
      </c>
      <c r="D46" s="31" t="s">
        <v>69</v>
      </c>
      <c r="E46" s="32"/>
      <c r="F46" s="31"/>
      <c r="G46" s="26"/>
      <c r="H46" s="27"/>
      <c r="I46" s="38">
        <v>2</v>
      </c>
      <c r="J46" s="26">
        <v>12</v>
      </c>
      <c r="K46" s="27">
        <f t="shared" si="0"/>
        <v>24</v>
      </c>
      <c r="L46" s="46"/>
    </row>
    <row r="47" spans="1:92" s="8" customFormat="1" ht="50" hidden="1" x14ac:dyDescent="0.35">
      <c r="A47" s="19">
        <v>34</v>
      </c>
      <c r="B47" s="29" t="s">
        <v>80</v>
      </c>
      <c r="C47" s="30" t="s">
        <v>81</v>
      </c>
      <c r="D47" s="31" t="s">
        <v>82</v>
      </c>
      <c r="E47" s="32"/>
      <c r="F47" s="34"/>
      <c r="G47" s="26"/>
      <c r="H47" s="27"/>
      <c r="I47" s="38">
        <v>1</v>
      </c>
      <c r="J47" s="26">
        <v>50</v>
      </c>
      <c r="K47" s="27">
        <f t="shared" si="0"/>
        <v>50</v>
      </c>
      <c r="L47" s="46"/>
    </row>
    <row r="48" spans="1:92" s="8" customFormat="1" ht="37.5" hidden="1" x14ac:dyDescent="0.35">
      <c r="A48" s="19">
        <v>35</v>
      </c>
      <c r="B48" s="29" t="s">
        <v>83</v>
      </c>
      <c r="C48" s="30" t="s">
        <v>84</v>
      </c>
      <c r="D48" s="31" t="s">
        <v>82</v>
      </c>
      <c r="E48" s="32"/>
      <c r="F48" s="34"/>
      <c r="G48" s="26"/>
      <c r="H48" s="27"/>
      <c r="I48" s="38">
        <v>1</v>
      </c>
      <c r="J48" s="26">
        <v>50</v>
      </c>
      <c r="K48" s="27">
        <f t="shared" si="0"/>
        <v>50</v>
      </c>
      <c r="L48" s="46"/>
    </row>
    <row r="49" spans="1:12" s="8" customFormat="1" ht="30.9" hidden="1" customHeight="1" thickBot="1" x14ac:dyDescent="0.4">
      <c r="A49" s="19">
        <v>36</v>
      </c>
      <c r="B49" s="29" t="s">
        <v>85</v>
      </c>
      <c r="C49" s="30" t="s">
        <v>86</v>
      </c>
      <c r="D49" s="31" t="s">
        <v>82</v>
      </c>
      <c r="E49" s="32"/>
      <c r="F49" s="31"/>
      <c r="G49" s="26"/>
      <c r="H49" s="27"/>
      <c r="I49" s="39">
        <v>1</v>
      </c>
      <c r="J49" s="40">
        <v>4</v>
      </c>
      <c r="K49" s="41">
        <f t="shared" si="0"/>
        <v>4</v>
      </c>
      <c r="L49" s="46"/>
    </row>
    <row r="50" spans="1:12" ht="21.5" thickBot="1" x14ac:dyDescent="0.65">
      <c r="A50" s="58" t="s">
        <v>95</v>
      </c>
      <c r="B50" s="59"/>
      <c r="C50" s="60"/>
      <c r="D50" s="61" t="s">
        <v>50</v>
      </c>
      <c r="E50" s="62"/>
      <c r="F50" s="63"/>
      <c r="G50" s="25"/>
      <c r="H50" s="28">
        <f>SUM(H14:H33)</f>
        <v>0</v>
      </c>
      <c r="K50" s="28">
        <f>SUM(K14:K49)</f>
        <v>13122.349999999997</v>
      </c>
    </row>
    <row r="51" spans="1:12" x14ac:dyDescent="0.35">
      <c r="F51" t="s">
        <v>15</v>
      </c>
    </row>
    <row r="52" spans="1:12" x14ac:dyDescent="0.35">
      <c r="H52" s="18"/>
      <c r="I52" t="s">
        <v>91</v>
      </c>
      <c r="J52" s="43">
        <f>K50-H50</f>
        <v>13122.349999999997</v>
      </c>
    </row>
    <row r="71" spans="2:7" ht="21" x14ac:dyDescent="0.35">
      <c r="B71" s="47"/>
      <c r="C71" s="47"/>
      <c r="D71" s="47"/>
      <c r="E71" s="47"/>
      <c r="F71" s="47"/>
      <c r="G71" s="24"/>
    </row>
    <row r="72" spans="2:7" ht="21" x14ac:dyDescent="0.35">
      <c r="B72" s="47"/>
      <c r="C72" s="47"/>
      <c r="D72" s="47"/>
      <c r="E72" s="47"/>
      <c r="F72" s="47"/>
      <c r="G72" s="24"/>
    </row>
    <row r="73" spans="2:7" ht="21" x14ac:dyDescent="0.35">
      <c r="B73" s="47"/>
      <c r="C73" s="47"/>
      <c r="D73" s="47"/>
      <c r="E73" s="47"/>
      <c r="F73" s="47"/>
      <c r="G73" s="24"/>
    </row>
  </sheetData>
  <mergeCells count="15">
    <mergeCell ref="A9:C9"/>
    <mergeCell ref="F9:H9"/>
    <mergeCell ref="A2:D3"/>
    <mergeCell ref="E2:H6"/>
    <mergeCell ref="A4:C4"/>
    <mergeCell ref="A5:D5"/>
    <mergeCell ref="A7:H7"/>
    <mergeCell ref="L34:L49"/>
    <mergeCell ref="B71:F73"/>
    <mergeCell ref="A10:C10"/>
    <mergeCell ref="F10:H10"/>
    <mergeCell ref="A11:C12"/>
    <mergeCell ref="F11:H11"/>
    <mergeCell ref="A50:C50"/>
    <mergeCell ref="D50:F50"/>
  </mergeCells>
  <pageMargins left="0.5" right="0.5" top="0.5" bottom="0.1" header="0" footer="0.1"/>
  <pageSetup paperSize="9" scale="85"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Solar Power system for SHF</vt:lpstr>
      <vt:lpstr>'Solar Power system for SHF'!Print_Area</vt:lpstr>
      <vt:lpstr>'Solar Power system for SHF'!Print_Titles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chandan</dc:creator>
  <cp:lastModifiedBy>Nasiry, Omaid</cp:lastModifiedBy>
  <cp:lastPrinted>2023-12-18T06:07:12Z</cp:lastPrinted>
  <dcterms:created xsi:type="dcterms:W3CDTF">2015-01-05T07:38:29Z</dcterms:created>
  <dcterms:modified xsi:type="dcterms:W3CDTF">2026-06-22T05:26:58Z</dcterms:modified>
</cp:coreProperties>
</file>